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DUNG/ŽIVILA/živila 2024/DUNG_zivila 24-28/"/>
    </mc:Choice>
  </mc:AlternateContent>
  <xr:revisionPtr revIDLastSave="0" documentId="13_ncr:1_{0E6B18C2-4C54-8640-A06C-C63BB4816AE4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3.kruh" sheetId="3" r:id="rId1"/>
    <sheet name="14.testenine" sheetId="13" r:id="rId2"/>
    <sheet name="15.mlevski izdelki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3" l="1"/>
  <c r="H19" i="13"/>
  <c r="J19" i="13" s="1"/>
  <c r="H15" i="3" l="1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5" i="3"/>
  <c r="J25" i="3" s="1"/>
  <c r="H26" i="3"/>
  <c r="J26" i="3" s="1"/>
  <c r="H27" i="3"/>
  <c r="J27" i="3" s="1"/>
  <c r="H28" i="3"/>
  <c r="J28" i="3"/>
  <c r="H29" i="3"/>
  <c r="J29" i="3" s="1"/>
  <c r="H30" i="3"/>
  <c r="J30" i="3" s="1"/>
  <c r="H31" i="3"/>
  <c r="J31" i="3" s="1"/>
  <c r="H32" i="3"/>
  <c r="J32" i="3" s="1"/>
  <c r="H33" i="3"/>
  <c r="J33" i="3" s="1"/>
  <c r="H34" i="3"/>
  <c r="J34" i="3" s="1"/>
  <c r="H35" i="3"/>
  <c r="J35" i="3" s="1"/>
  <c r="H36" i="3"/>
  <c r="J36" i="3"/>
  <c r="H37" i="3"/>
  <c r="J37" i="3" s="1"/>
  <c r="H38" i="3"/>
  <c r="J38" i="3" s="1"/>
  <c r="H39" i="3"/>
  <c r="J39" i="3" s="1"/>
  <c r="J40" i="3"/>
  <c r="I15" i="3"/>
  <c r="I16" i="3"/>
  <c r="I17" i="3"/>
  <c r="I18" i="3"/>
  <c r="I19" i="3"/>
  <c r="I20" i="3"/>
  <c r="I21" i="3"/>
  <c r="I22" i="3"/>
  <c r="I23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27" i="14"/>
  <c r="H27" i="14"/>
  <c r="J27" i="14" s="1"/>
  <c r="I26" i="14"/>
  <c r="H26" i="14"/>
  <c r="J26" i="14" s="1"/>
  <c r="H15" i="14"/>
  <c r="J15" i="14" s="1"/>
  <c r="H16" i="14"/>
  <c r="J16" i="14"/>
  <c r="H17" i="14"/>
  <c r="J17" i="14" s="1"/>
  <c r="H18" i="14"/>
  <c r="J18" i="14" s="1"/>
  <c r="H19" i="14"/>
  <c r="J19" i="14" s="1"/>
  <c r="H21" i="14"/>
  <c r="J21" i="14" s="1"/>
  <c r="H22" i="14"/>
  <c r="J22" i="14" s="1"/>
  <c r="H23" i="14"/>
  <c r="J23" i="14" s="1"/>
  <c r="H24" i="14"/>
  <c r="J24" i="14" s="1"/>
  <c r="H25" i="14"/>
  <c r="J25" i="14" s="1"/>
  <c r="H28" i="14"/>
  <c r="J28" i="14" s="1"/>
  <c r="I15" i="14"/>
  <c r="I16" i="14"/>
  <c r="I17" i="14"/>
  <c r="I18" i="14"/>
  <c r="I19" i="14"/>
  <c r="I21" i="14"/>
  <c r="I22" i="14"/>
  <c r="I23" i="14"/>
  <c r="I24" i="14"/>
  <c r="I25" i="14"/>
  <c r="I28" i="14"/>
  <c r="H16" i="13"/>
  <c r="J16" i="13" s="1"/>
  <c r="H17" i="13"/>
  <c r="J17" i="13" s="1"/>
  <c r="H18" i="13"/>
  <c r="J18" i="13" s="1"/>
  <c r="I16" i="13"/>
  <c r="I17" i="13"/>
  <c r="I18" i="13"/>
  <c r="I29" i="14" l="1"/>
  <c r="I20" i="13"/>
  <c r="J20" i="13"/>
  <c r="J41" i="3"/>
  <c r="I41" i="3"/>
  <c r="J29" i="14"/>
</calcChain>
</file>

<file path=xl/sharedStrings.xml><?xml version="1.0" encoding="utf-8"?>
<sst xmlns="http://schemas.openxmlformats.org/spreadsheetml/2006/main" count="181" uniqueCount="88">
  <si>
    <t>Naročnik:</t>
  </si>
  <si>
    <t>Dom upokojencev Nova Gorica</t>
  </si>
  <si>
    <t>Gregorčičeva 16</t>
  </si>
  <si>
    <t>5000 Nova Gorica</t>
  </si>
  <si>
    <t>PREDRAČUN, št.</t>
  </si>
  <si>
    <t>ARTIKEL</t>
  </si>
  <si>
    <t>EM</t>
  </si>
  <si>
    <t>kg</t>
  </si>
  <si>
    <t>Dobava se vrši do</t>
  </si>
  <si>
    <t>7:00</t>
  </si>
  <si>
    <t>ure.</t>
  </si>
  <si>
    <t>Datum:</t>
  </si>
  <si>
    <t>kos</t>
  </si>
  <si>
    <t>KRUH S SIROM 100 gr.</t>
  </si>
  <si>
    <t>SENDVIČ S PRŠUTOM (5 dag pršuta) - teža žemljice 10 dag</t>
  </si>
  <si>
    <t>ŠTRUCA S SEMENI REZANA PAKIRANA 1000 gr</t>
  </si>
  <si>
    <r>
      <t xml:space="preserve">* Posebni pogoj: </t>
    </r>
    <r>
      <rPr>
        <b/>
        <sz val="10"/>
        <rFont val="Ariial Ce"/>
        <charset val="238"/>
      </rPr>
      <t>blago v skupini mora biti I. kvalitete in slovenskega izvora</t>
    </r>
  </si>
  <si>
    <t>8</t>
  </si>
  <si>
    <t>TESTENINE BREZ GLUTENA - RAZNE</t>
  </si>
  <si>
    <t>PŠENIČNA MOKA tip 500  5/1</t>
  </si>
  <si>
    <t xml:space="preserve"> - dostava potrebnih certifikatov, deklaracij živil v skladu z veljavno zakonodajo, potrdilo o izvajanju HACCP</t>
  </si>
  <si>
    <t xml:space="preserve">Opombe: </t>
  </si>
  <si>
    <t xml:space="preserve"> - v obrazec predračuna ni dovoljeno vnašati količinskih ali drugih sprememb</t>
  </si>
  <si>
    <t>- cene za vse artikle morajo biti izračunane na zahtevano mersko enoto</t>
  </si>
  <si>
    <t>- pakiran kruh mora biti embaliran v perforirani embalaži in ustrezno deklariran</t>
  </si>
  <si>
    <t>Opombe:</t>
  </si>
  <si>
    <t>- v obrazec predračuna ni dovoljeno vnašati količinskih ali drugih sprememb</t>
  </si>
  <si>
    <t>Ponudnik:</t>
  </si>
  <si>
    <t>CENA / EM brez DDV</t>
  </si>
  <si>
    <t>CENA / EM z DDV</t>
  </si>
  <si>
    <t>VREDNOST Z DDV</t>
  </si>
  <si>
    <t>Z. št.</t>
  </si>
  <si>
    <t>Okvirna letna količina</t>
  </si>
  <si>
    <t>VREDNOST BREZ DDV</t>
  </si>
  <si>
    <t>Stopnja DDV v%</t>
  </si>
  <si>
    <t>SKUPAJ VREDNOST SKLOPA</t>
  </si>
  <si>
    <t>Žig in podpis ponudnika</t>
  </si>
  <si>
    <t xml:space="preserve">KRUH BREZ GLUTENA </t>
  </si>
  <si>
    <t>OBRAZEC 3</t>
  </si>
  <si>
    <t>HLEB POLBELI</t>
  </si>
  <si>
    <t>HLEB MEŠANI KORUZNI</t>
  </si>
  <si>
    <t>HLEB AJDOV Z OREHI</t>
  </si>
  <si>
    <t>ŽEMLJA Z OTROBI  60 gr.</t>
  </si>
  <si>
    <t>KRUH NESLAN, 120 gr, (REZAN, PAKIRAN)</t>
  </si>
  <si>
    <t>TESTENINE RAZNE – jajčne, rinfuza, (špageti, šibioti, polži, svedri, peresniki, metuljčki,…)</t>
  </si>
  <si>
    <t>TESTENINE REZANCI – jajčni, rinfuza, (jušni rezanci in široki rezanci)</t>
  </si>
  <si>
    <t>PŠENIČNA MOKA tip 500  1/1</t>
  </si>
  <si>
    <t>Sklop 3. KRUH</t>
  </si>
  <si>
    <t>FRANCOSKI KRUH 250 gr</t>
  </si>
  <si>
    <t>KRUH POLNOZRNATI MEŠANI, 1000 gr (REZAN, PAKIRAN)</t>
  </si>
  <si>
    <t xml:space="preserve">KRUH POLNOZRNATI MEŠANI, 1000 gr </t>
  </si>
  <si>
    <t>ŽEMLJA/KAJZERICA  60 gr.</t>
  </si>
  <si>
    <t>- ponudnik mora zagotoviti dobavo od ponedeljka do sobote, dobava za dva dni je možna samo ob sobotah</t>
  </si>
  <si>
    <t>TRGOVSKO IME</t>
  </si>
  <si>
    <t xml:space="preserve">DROBTINE (PAKIRANE PO 5 kg) </t>
  </si>
  <si>
    <t>KRUH BELI 1000 gr</t>
  </si>
  <si>
    <t>KRUH BELI 1000 gr (REZAN, PAKIRAN)</t>
  </si>
  <si>
    <t>KRUH ČRNI, 1000 gr, (REZAN, PAKIRAN)</t>
  </si>
  <si>
    <t>KRUH ČRNI, 1000 gr</t>
  </si>
  <si>
    <t>KRUH KORUZNI, 1000 gr, (REZAN, PAKIRAN)</t>
  </si>
  <si>
    <t>KRUH KORUZNI, 1000 gr</t>
  </si>
  <si>
    <t>KRUH RŽEN MEŠAN (REZAN, PAKIRAN 1000 gr)</t>
  </si>
  <si>
    <t>POLBELA ŠTRUCA TIP 850 (REZANA, PAKIRANA 1000 gr)</t>
  </si>
  <si>
    <t>POLBELA ŠTRUCA  TIP 850 1000 gr</t>
  </si>
  <si>
    <t>AJDOVA KAŠA  INSTANT 1000 gr</t>
  </si>
  <si>
    <t>KORUZNI ZDROB 1000 gr</t>
  </si>
  <si>
    <t>KUSKUS 1000 gr</t>
  </si>
  <si>
    <t>MOKA AJDOVA  1000 gr</t>
  </si>
  <si>
    <t>MOKA BREZ GLUTENA 1000 gr</t>
  </si>
  <si>
    <t>MOKA NAMENSKA 1000 gr</t>
  </si>
  <si>
    <t>MOKA OSTRA 1000 gr</t>
  </si>
  <si>
    <t>MOKA POLNOZRNATA 1000 gr</t>
  </si>
  <si>
    <t>PIRINA KAŠA INSTANT 1000 gr</t>
  </si>
  <si>
    <t>PROSENA KAŠA INSTANT 1000 gr</t>
  </si>
  <si>
    <t>PŠENIČNI ZDROB 1000 gr</t>
  </si>
  <si>
    <t>OBRAZEC 1</t>
  </si>
  <si>
    <t>ponujeno pakiranje</t>
  </si>
  <si>
    <t>Sklop 14. TESTENINE</t>
  </si>
  <si>
    <t xml:space="preserve">Sklop 15. MLEVSKI IZDELKI </t>
  </si>
  <si>
    <t>BOMBETA S SEZAMOM, 60gr.</t>
  </si>
  <si>
    <t>BOMBETA KORUZNA, 60 gr.</t>
  </si>
  <si>
    <t>POLNOZ. ŽEMLJE S SEMENI 60 gr.</t>
  </si>
  <si>
    <t>VODNI VLIVANCI JAJČNI za prilogo</t>
  </si>
  <si>
    <t>TESTENINE JUŠNE – jajčne, rinfuza, (zvezdice, rižek, školjkice, rinčice,)</t>
  </si>
  <si>
    <t>Cena za ponujeno pakiranje v EUR brez DDV</t>
  </si>
  <si>
    <t>JEŠPRENJ 1000 gr</t>
  </si>
  <si>
    <t xml:space="preserve"> - ponudnik mora zagotoviti dnevno dobavo pod istimi pogoji tudi za enoto DUNG v Podsabotinu in v enotah Dnevnih centrov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</si>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</sst>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ial Ce"/>
      <charset val="238"/>
    </font>
    <font>
      <sz val="12"/>
      <name val="Times New Roman"/>
      <family val="1"/>
      <charset val="238"/>
    </font>
    <font>
      <b/>
      <sz val="10"/>
      <name val="Ariial Ce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justify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indent="2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49" fontId="0" fillId="0" borderId="0" xfId="0" applyNumberFormat="1"/>
    <xf numFmtId="0" fontId="6" fillId="0" borderId="0" xfId="0" applyFont="1" applyAlignment="1">
      <alignment horizontal="justify"/>
    </xf>
    <xf numFmtId="49" fontId="0" fillId="0" borderId="0" xfId="0" applyNumberFormat="1" applyAlignment="1">
      <alignment horizontal="left" vertical="top"/>
    </xf>
    <xf numFmtId="0" fontId="0" fillId="0" borderId="10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8" xfId="0" applyBorder="1"/>
    <xf numFmtId="0" fontId="9" fillId="0" borderId="0" xfId="0" applyFont="1"/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2" borderId="4" xfId="0" applyFill="1" applyBorder="1"/>
    <xf numFmtId="0" fontId="0" fillId="2" borderId="9" xfId="0" applyFill="1" applyBorder="1" applyAlignment="1">
      <alignment horizontal="center" vertical="center" wrapText="1"/>
    </xf>
    <xf numFmtId="10" fontId="0" fillId="0" borderId="4" xfId="0" applyNumberFormat="1" applyBorder="1"/>
    <xf numFmtId="0" fontId="0" fillId="0" borderId="8" xfId="0" applyBorder="1" applyAlignment="1">
      <alignment horizontal="center" vertical="center" wrapText="1"/>
    </xf>
    <xf numFmtId="10" fontId="0" fillId="0" borderId="8" xfId="0" applyNumberFormat="1" applyBorder="1"/>
    <xf numFmtId="0" fontId="0" fillId="0" borderId="5" xfId="0" applyBorder="1"/>
    <xf numFmtId="0" fontId="0" fillId="0" borderId="19" xfId="0" applyBorder="1" applyAlignment="1">
      <alignment horizontal="center" vertical="center" wrapText="1"/>
    </xf>
    <xf numFmtId="0" fontId="0" fillId="0" borderId="19" xfId="0" applyBorder="1"/>
    <xf numFmtId="10" fontId="0" fillId="0" borderId="19" xfId="0" applyNumberFormat="1" applyBorder="1"/>
    <xf numFmtId="3" fontId="0" fillId="2" borderId="4" xfId="0" applyNumberFormat="1" applyFill="1" applyBorder="1" applyAlignment="1">
      <alignment horizontal="center" vertical="center" wrapText="1"/>
    </xf>
    <xf numFmtId="2" fontId="0" fillId="0" borderId="29" xfId="0" applyNumberFormat="1" applyBorder="1"/>
    <xf numFmtId="2" fontId="0" fillId="0" borderId="30" xfId="0" applyNumberFormat="1" applyBorder="1"/>
    <xf numFmtId="2" fontId="0" fillId="0" borderId="32" xfId="0" applyNumberFormat="1" applyBorder="1"/>
    <xf numFmtId="0" fontId="0" fillId="0" borderId="3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10" fontId="0" fillId="0" borderId="4" xfId="0" applyNumberFormat="1" applyBorder="1" applyAlignment="1">
      <alignment wrapText="1"/>
    </xf>
    <xf numFmtId="10" fontId="0" fillId="2" borderId="4" xfId="0" applyNumberFormat="1" applyFill="1" applyBorder="1" applyAlignment="1">
      <alignment wrapText="1"/>
    </xf>
    <xf numFmtId="2" fontId="0" fillId="0" borderId="36" xfId="0" applyNumberFormat="1" applyBorder="1"/>
    <xf numFmtId="2" fontId="0" fillId="0" borderId="37" xfId="0" applyNumberFormat="1" applyBorder="1"/>
    <xf numFmtId="164" fontId="0" fillId="0" borderId="21" xfId="0" applyNumberFormat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17" xfId="0" applyNumberFormat="1" applyBorder="1"/>
    <xf numFmtId="0" fontId="0" fillId="0" borderId="41" xfId="0" applyBorder="1" applyAlignment="1">
      <alignment horizontal="center" vertical="center"/>
    </xf>
    <xf numFmtId="2" fontId="0" fillId="0" borderId="16" xfId="0" applyNumberFormat="1" applyBorder="1"/>
    <xf numFmtId="0" fontId="0" fillId="0" borderId="4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0" fillId="0" borderId="18" xfId="0" applyNumberFormat="1" applyBorder="1"/>
    <xf numFmtId="2" fontId="0" fillId="0" borderId="42" xfId="0" applyNumberFormat="1" applyBorder="1"/>
    <xf numFmtId="2" fontId="0" fillId="0" borderId="13" xfId="0" applyNumberFormat="1" applyBorder="1"/>
    <xf numFmtId="0" fontId="8" fillId="2" borderId="3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0" borderId="23" xfId="0" applyNumberFormat="1" applyBorder="1"/>
    <xf numFmtId="10" fontId="0" fillId="2" borderId="4" xfId="0" applyNumberFormat="1" applyFill="1" applyBorder="1"/>
    <xf numFmtId="2" fontId="0" fillId="2" borderId="36" xfId="0" applyNumberFormat="1" applyFill="1" applyBorder="1"/>
    <xf numFmtId="164" fontId="0" fillId="2" borderId="18" xfId="0" applyNumberFormat="1" applyFill="1" applyBorder="1"/>
    <xf numFmtId="0" fontId="0" fillId="0" borderId="27" xfId="0" applyBorder="1" applyAlignment="1">
      <alignment horizontal="center" vertical="center" wrapText="1"/>
    </xf>
    <xf numFmtId="2" fontId="0" fillId="0" borderId="43" xfId="0" applyNumberFormat="1" applyBorder="1"/>
    <xf numFmtId="0" fontId="0" fillId="0" borderId="37" xfId="0" applyBorder="1" applyAlignment="1">
      <alignment horizontal="left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4" fontId="0" fillId="2" borderId="22" xfId="0" applyNumberFormat="1" applyFill="1" applyBorder="1"/>
    <xf numFmtId="2" fontId="0" fillId="2" borderId="13" xfId="0" applyNumberFormat="1" applyFill="1" applyBorder="1"/>
    <xf numFmtId="2" fontId="0" fillId="2" borderId="42" xfId="0" applyNumberFormat="1" applyFill="1" applyBorder="1"/>
    <xf numFmtId="2" fontId="0" fillId="2" borderId="28" xfId="0" applyNumberFormat="1" applyFill="1" applyBorder="1"/>
    <xf numFmtId="2" fontId="0" fillId="2" borderId="29" xfId="0" applyNumberFormat="1" applyFill="1" applyBorder="1"/>
    <xf numFmtId="2" fontId="0" fillId="2" borderId="16" xfId="0" applyNumberFormat="1" applyFill="1" applyBorder="1"/>
    <xf numFmtId="2" fontId="0" fillId="2" borderId="33" xfId="0" applyNumberFormat="1" applyFill="1" applyBorder="1"/>
    <xf numFmtId="3" fontId="0" fillId="0" borderId="19" xfId="0" applyNumberFormat="1" applyBorder="1" applyAlignment="1">
      <alignment horizontal="center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10" fontId="0" fillId="0" borderId="19" xfId="0" applyNumberFormat="1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0" fillId="2" borderId="42" xfId="0" applyFill="1" applyBorder="1" applyAlignment="1">
      <alignment horizontal="left" vertical="center" wrapText="1"/>
    </xf>
    <xf numFmtId="10" fontId="0" fillId="0" borderId="8" xfId="0" applyNumberFormat="1" applyBorder="1" applyAlignment="1">
      <alignment wrapText="1"/>
    </xf>
    <xf numFmtId="164" fontId="0" fillId="0" borderId="18" xfId="0" applyNumberFormat="1" applyBorder="1" applyAlignment="1">
      <alignment wrapText="1"/>
    </xf>
    <xf numFmtId="164" fontId="0" fillId="0" borderId="22" xfId="0" applyNumberFormat="1" applyBorder="1" applyAlignment="1">
      <alignment wrapText="1"/>
    </xf>
    <xf numFmtId="0" fontId="0" fillId="0" borderId="43" xfId="0" applyBorder="1" applyAlignment="1">
      <alignment horizontal="left" vertical="center"/>
    </xf>
    <xf numFmtId="0" fontId="0" fillId="0" borderId="30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2" borderId="0" xfId="0" applyNumberFormat="1" applyFill="1" applyAlignment="1">
      <alignment horizontal="left" vertical="top"/>
    </xf>
    <xf numFmtId="49" fontId="1" fillId="2" borderId="0" xfId="0" applyNumberFormat="1" applyFont="1" applyFill="1" applyAlignment="1">
      <alignment horizontal="center"/>
    </xf>
    <xf numFmtId="0" fontId="10" fillId="0" borderId="29" xfId="0" applyFont="1" applyBorder="1" applyAlignment="1">
      <alignment horizontal="center" vertical="center" wrapText="1"/>
    </xf>
    <xf numFmtId="3" fontId="0" fillId="0" borderId="29" xfId="0" applyNumberForma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3" fontId="10" fillId="2" borderId="29" xfId="0" applyNumberFormat="1" applyFont="1" applyFill="1" applyBorder="1" applyAlignment="1">
      <alignment horizontal="center" vertical="center" wrapText="1"/>
    </xf>
    <xf numFmtId="3" fontId="0" fillId="2" borderId="29" xfId="0" applyNumberForma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 wrapText="1"/>
    </xf>
    <xf numFmtId="3" fontId="0" fillId="0" borderId="30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3" fontId="0" fillId="0" borderId="32" xfId="0" applyNumberFormat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2" fontId="0" fillId="2" borderId="34" xfId="0" applyNumberFormat="1" applyFill="1" applyBorder="1"/>
    <xf numFmtId="0" fontId="1" fillId="3" borderId="15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/>
    </xf>
    <xf numFmtId="0" fontId="0" fillId="3" borderId="15" xfId="0" applyFill="1" applyBorder="1"/>
    <xf numFmtId="4" fontId="9" fillId="3" borderId="15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/>
    </xf>
    <xf numFmtId="0" fontId="0" fillId="3" borderId="33" xfId="0" applyFill="1" applyBorder="1"/>
    <xf numFmtId="0" fontId="0" fillId="3" borderId="31" xfId="0" applyFill="1" applyBorder="1"/>
    <xf numFmtId="0" fontId="1" fillId="3" borderId="34" xfId="0" applyFont="1" applyFill="1" applyBorder="1" applyAlignment="1">
      <alignment horizontal="center" vertical="center" wrapText="1"/>
    </xf>
    <xf numFmtId="4" fontId="9" fillId="3" borderId="39" xfId="0" applyNumberFormat="1" applyFont="1" applyFill="1" applyBorder="1" applyAlignment="1">
      <alignment horizontal="center"/>
    </xf>
    <xf numFmtId="0" fontId="0" fillId="3" borderId="31" xfId="0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0" fillId="3" borderId="40" xfId="0" applyFill="1" applyBorder="1"/>
    <xf numFmtId="0" fontId="0" fillId="3" borderId="5" xfId="0" applyFill="1" applyBorder="1"/>
    <xf numFmtId="4" fontId="9" fillId="3" borderId="40" xfId="0" applyNumberFormat="1" applyFont="1" applyFill="1" applyBorder="1" applyAlignment="1">
      <alignment horizontal="center"/>
    </xf>
    <xf numFmtId="49" fontId="12" fillId="0" borderId="34" xfId="0" applyNumberFormat="1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0" fontId="12" fillId="2" borderId="29" xfId="0" applyFont="1" applyFill="1" applyBorder="1" applyAlignment="1">
      <alignment horizontal="left" vertical="center" wrapText="1"/>
    </xf>
  </cellXfs>
  <cellStyles count="3">
    <cellStyle name="Navadno 4" xfId="1" xr:uid="{00000000-0005-0000-0000-000001000000}"/>
    <cellStyle name="Normal" xfId="0" builtinId="0"/>
    <cellStyle name="Normal 2 2" xfId="2" xr:uid="{A91A0A4D-AF62-47AD-BBD3-D6F158F9975F}"/>
  </cellStyles>
  <dxfs count="0"/>
  <tableStyles count="0" defaultTableStyle="TableStyleMedium2" defaultPivotStyle="PivotStyleLight16"/>
  <colors>
    <mruColors>
      <color rgb="FFFFFF66"/>
      <color rgb="FF66FFFF"/>
      <color rgb="FFCCCCFF"/>
      <color rgb="FF9999FF"/>
      <color rgb="FF00CCFF"/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57"/>
  <sheetViews>
    <sheetView tabSelected="1" topLeftCell="A3" workbookViewId="0">
      <selection activeCell="J24" sqref="J24"/>
    </sheetView>
  </sheetViews>
  <sheetFormatPr baseColWidth="10" defaultColWidth="8.83203125" defaultRowHeight="15"/>
  <cols>
    <col min="1" max="1" width="3.6640625" customWidth="1"/>
    <col min="2" max="2" width="5.1640625" customWidth="1"/>
    <col min="3" max="3" width="50.5" customWidth="1"/>
    <col min="4" max="4" width="7.5" customWidth="1"/>
    <col min="5" max="5" width="16.6640625" customWidth="1"/>
    <col min="6" max="6" width="18.5" customWidth="1"/>
    <col min="7" max="7" width="13.33203125" customWidth="1"/>
    <col min="8" max="8" width="11.83203125" customWidth="1"/>
    <col min="9" max="9" width="20.83203125" customWidth="1"/>
    <col min="10" max="11" width="21.5" customWidth="1"/>
    <col min="12" max="12" width="16.6640625" customWidth="1"/>
    <col min="255" max="255" width="5.1640625" customWidth="1"/>
    <col min="256" max="256" width="9" customWidth="1"/>
    <col min="257" max="257" width="25.6640625" customWidth="1"/>
    <col min="258" max="258" width="7.5" customWidth="1"/>
    <col min="259" max="259" width="16.6640625" customWidth="1"/>
    <col min="260" max="260" width="18.5" customWidth="1"/>
    <col min="261" max="261" width="11.6640625" customWidth="1"/>
    <col min="262" max="262" width="17.1640625" customWidth="1"/>
    <col min="263" max="263" width="19.5" customWidth="1"/>
    <col min="511" max="511" width="5.1640625" customWidth="1"/>
    <col min="512" max="512" width="9" customWidth="1"/>
    <col min="513" max="513" width="25.6640625" customWidth="1"/>
    <col min="514" max="514" width="7.5" customWidth="1"/>
    <col min="515" max="515" width="16.6640625" customWidth="1"/>
    <col min="516" max="516" width="18.5" customWidth="1"/>
    <col min="517" max="517" width="11.6640625" customWidth="1"/>
    <col min="518" max="518" width="17.1640625" customWidth="1"/>
    <col min="519" max="519" width="19.5" customWidth="1"/>
    <col min="767" max="767" width="5.1640625" customWidth="1"/>
    <col min="768" max="768" width="9" customWidth="1"/>
    <col min="769" max="769" width="25.6640625" customWidth="1"/>
    <col min="770" max="770" width="7.5" customWidth="1"/>
    <col min="771" max="771" width="16.6640625" customWidth="1"/>
    <col min="772" max="772" width="18.5" customWidth="1"/>
    <col min="773" max="773" width="11.6640625" customWidth="1"/>
    <col min="774" max="774" width="17.1640625" customWidth="1"/>
    <col min="775" max="775" width="19.5" customWidth="1"/>
    <col min="1023" max="1023" width="5.1640625" customWidth="1"/>
    <col min="1024" max="1024" width="9" customWidth="1"/>
    <col min="1025" max="1025" width="25.6640625" customWidth="1"/>
    <col min="1026" max="1026" width="7.5" customWidth="1"/>
    <col min="1027" max="1027" width="16.6640625" customWidth="1"/>
    <col min="1028" max="1028" width="18.5" customWidth="1"/>
    <col min="1029" max="1029" width="11.6640625" customWidth="1"/>
    <col min="1030" max="1030" width="17.1640625" customWidth="1"/>
    <col min="1031" max="1031" width="19.5" customWidth="1"/>
    <col min="1279" max="1279" width="5.1640625" customWidth="1"/>
    <col min="1280" max="1280" width="9" customWidth="1"/>
    <col min="1281" max="1281" width="25.6640625" customWidth="1"/>
    <col min="1282" max="1282" width="7.5" customWidth="1"/>
    <col min="1283" max="1283" width="16.6640625" customWidth="1"/>
    <col min="1284" max="1284" width="18.5" customWidth="1"/>
    <col min="1285" max="1285" width="11.6640625" customWidth="1"/>
    <col min="1286" max="1286" width="17.1640625" customWidth="1"/>
    <col min="1287" max="1287" width="19.5" customWidth="1"/>
    <col min="1535" max="1535" width="5.1640625" customWidth="1"/>
    <col min="1536" max="1536" width="9" customWidth="1"/>
    <col min="1537" max="1537" width="25.6640625" customWidth="1"/>
    <col min="1538" max="1538" width="7.5" customWidth="1"/>
    <col min="1539" max="1539" width="16.6640625" customWidth="1"/>
    <col min="1540" max="1540" width="18.5" customWidth="1"/>
    <col min="1541" max="1541" width="11.6640625" customWidth="1"/>
    <col min="1542" max="1542" width="17.1640625" customWidth="1"/>
    <col min="1543" max="1543" width="19.5" customWidth="1"/>
    <col min="1791" max="1791" width="5.1640625" customWidth="1"/>
    <col min="1792" max="1792" width="9" customWidth="1"/>
    <col min="1793" max="1793" width="25.6640625" customWidth="1"/>
    <col min="1794" max="1794" width="7.5" customWidth="1"/>
    <col min="1795" max="1795" width="16.6640625" customWidth="1"/>
    <col min="1796" max="1796" width="18.5" customWidth="1"/>
    <col min="1797" max="1797" width="11.6640625" customWidth="1"/>
    <col min="1798" max="1798" width="17.1640625" customWidth="1"/>
    <col min="1799" max="1799" width="19.5" customWidth="1"/>
    <col min="2047" max="2047" width="5.1640625" customWidth="1"/>
    <col min="2048" max="2048" width="9" customWidth="1"/>
    <col min="2049" max="2049" width="25.6640625" customWidth="1"/>
    <col min="2050" max="2050" width="7.5" customWidth="1"/>
    <col min="2051" max="2051" width="16.6640625" customWidth="1"/>
    <col min="2052" max="2052" width="18.5" customWidth="1"/>
    <col min="2053" max="2053" width="11.6640625" customWidth="1"/>
    <col min="2054" max="2054" width="17.1640625" customWidth="1"/>
    <col min="2055" max="2055" width="19.5" customWidth="1"/>
    <col min="2303" max="2303" width="5.1640625" customWidth="1"/>
    <col min="2304" max="2304" width="9" customWidth="1"/>
    <col min="2305" max="2305" width="25.6640625" customWidth="1"/>
    <col min="2306" max="2306" width="7.5" customWidth="1"/>
    <col min="2307" max="2307" width="16.6640625" customWidth="1"/>
    <col min="2308" max="2308" width="18.5" customWidth="1"/>
    <col min="2309" max="2309" width="11.6640625" customWidth="1"/>
    <col min="2310" max="2310" width="17.1640625" customWidth="1"/>
    <col min="2311" max="2311" width="19.5" customWidth="1"/>
    <col min="2559" max="2559" width="5.1640625" customWidth="1"/>
    <col min="2560" max="2560" width="9" customWidth="1"/>
    <col min="2561" max="2561" width="25.6640625" customWidth="1"/>
    <col min="2562" max="2562" width="7.5" customWidth="1"/>
    <col min="2563" max="2563" width="16.6640625" customWidth="1"/>
    <col min="2564" max="2564" width="18.5" customWidth="1"/>
    <col min="2565" max="2565" width="11.6640625" customWidth="1"/>
    <col min="2566" max="2566" width="17.1640625" customWidth="1"/>
    <col min="2567" max="2567" width="19.5" customWidth="1"/>
    <col min="2815" max="2815" width="5.1640625" customWidth="1"/>
    <col min="2816" max="2816" width="9" customWidth="1"/>
    <col min="2817" max="2817" width="25.6640625" customWidth="1"/>
    <col min="2818" max="2818" width="7.5" customWidth="1"/>
    <col min="2819" max="2819" width="16.6640625" customWidth="1"/>
    <col min="2820" max="2820" width="18.5" customWidth="1"/>
    <col min="2821" max="2821" width="11.6640625" customWidth="1"/>
    <col min="2822" max="2822" width="17.1640625" customWidth="1"/>
    <col min="2823" max="2823" width="19.5" customWidth="1"/>
    <col min="3071" max="3071" width="5.1640625" customWidth="1"/>
    <col min="3072" max="3072" width="9" customWidth="1"/>
    <col min="3073" max="3073" width="25.6640625" customWidth="1"/>
    <col min="3074" max="3074" width="7.5" customWidth="1"/>
    <col min="3075" max="3075" width="16.6640625" customWidth="1"/>
    <col min="3076" max="3076" width="18.5" customWidth="1"/>
    <col min="3077" max="3077" width="11.6640625" customWidth="1"/>
    <col min="3078" max="3078" width="17.1640625" customWidth="1"/>
    <col min="3079" max="3079" width="19.5" customWidth="1"/>
    <col min="3327" max="3327" width="5.1640625" customWidth="1"/>
    <col min="3328" max="3328" width="9" customWidth="1"/>
    <col min="3329" max="3329" width="25.6640625" customWidth="1"/>
    <col min="3330" max="3330" width="7.5" customWidth="1"/>
    <col min="3331" max="3331" width="16.6640625" customWidth="1"/>
    <col min="3332" max="3332" width="18.5" customWidth="1"/>
    <col min="3333" max="3333" width="11.6640625" customWidth="1"/>
    <col min="3334" max="3334" width="17.1640625" customWidth="1"/>
    <col min="3335" max="3335" width="19.5" customWidth="1"/>
    <col min="3583" max="3583" width="5.1640625" customWidth="1"/>
    <col min="3584" max="3584" width="9" customWidth="1"/>
    <col min="3585" max="3585" width="25.6640625" customWidth="1"/>
    <col min="3586" max="3586" width="7.5" customWidth="1"/>
    <col min="3587" max="3587" width="16.6640625" customWidth="1"/>
    <col min="3588" max="3588" width="18.5" customWidth="1"/>
    <col min="3589" max="3589" width="11.6640625" customWidth="1"/>
    <col min="3590" max="3590" width="17.1640625" customWidth="1"/>
    <col min="3591" max="3591" width="19.5" customWidth="1"/>
    <col min="3839" max="3839" width="5.1640625" customWidth="1"/>
    <col min="3840" max="3840" width="9" customWidth="1"/>
    <col min="3841" max="3841" width="25.6640625" customWidth="1"/>
    <col min="3842" max="3842" width="7.5" customWidth="1"/>
    <col min="3843" max="3843" width="16.6640625" customWidth="1"/>
    <col min="3844" max="3844" width="18.5" customWidth="1"/>
    <col min="3845" max="3845" width="11.6640625" customWidth="1"/>
    <col min="3846" max="3846" width="17.1640625" customWidth="1"/>
    <col min="3847" max="3847" width="19.5" customWidth="1"/>
    <col min="4095" max="4095" width="5.1640625" customWidth="1"/>
    <col min="4096" max="4096" width="9" customWidth="1"/>
    <col min="4097" max="4097" width="25.6640625" customWidth="1"/>
    <col min="4098" max="4098" width="7.5" customWidth="1"/>
    <col min="4099" max="4099" width="16.6640625" customWidth="1"/>
    <col min="4100" max="4100" width="18.5" customWidth="1"/>
    <col min="4101" max="4101" width="11.6640625" customWidth="1"/>
    <col min="4102" max="4102" width="17.1640625" customWidth="1"/>
    <col min="4103" max="4103" width="19.5" customWidth="1"/>
    <col min="4351" max="4351" width="5.1640625" customWidth="1"/>
    <col min="4352" max="4352" width="9" customWidth="1"/>
    <col min="4353" max="4353" width="25.6640625" customWidth="1"/>
    <col min="4354" max="4354" width="7.5" customWidth="1"/>
    <col min="4355" max="4355" width="16.6640625" customWidth="1"/>
    <col min="4356" max="4356" width="18.5" customWidth="1"/>
    <col min="4357" max="4357" width="11.6640625" customWidth="1"/>
    <col min="4358" max="4358" width="17.1640625" customWidth="1"/>
    <col min="4359" max="4359" width="19.5" customWidth="1"/>
    <col min="4607" max="4607" width="5.1640625" customWidth="1"/>
    <col min="4608" max="4608" width="9" customWidth="1"/>
    <col min="4609" max="4609" width="25.6640625" customWidth="1"/>
    <col min="4610" max="4610" width="7.5" customWidth="1"/>
    <col min="4611" max="4611" width="16.6640625" customWidth="1"/>
    <col min="4612" max="4612" width="18.5" customWidth="1"/>
    <col min="4613" max="4613" width="11.6640625" customWidth="1"/>
    <col min="4614" max="4614" width="17.1640625" customWidth="1"/>
    <col min="4615" max="4615" width="19.5" customWidth="1"/>
    <col min="4863" max="4863" width="5.1640625" customWidth="1"/>
    <col min="4864" max="4864" width="9" customWidth="1"/>
    <col min="4865" max="4865" width="25.6640625" customWidth="1"/>
    <col min="4866" max="4866" width="7.5" customWidth="1"/>
    <col min="4867" max="4867" width="16.6640625" customWidth="1"/>
    <col min="4868" max="4868" width="18.5" customWidth="1"/>
    <col min="4869" max="4869" width="11.6640625" customWidth="1"/>
    <col min="4870" max="4870" width="17.1640625" customWidth="1"/>
    <col min="4871" max="4871" width="19.5" customWidth="1"/>
    <col min="5119" max="5119" width="5.1640625" customWidth="1"/>
    <col min="5120" max="5120" width="9" customWidth="1"/>
    <col min="5121" max="5121" width="25.6640625" customWidth="1"/>
    <col min="5122" max="5122" width="7.5" customWidth="1"/>
    <col min="5123" max="5123" width="16.6640625" customWidth="1"/>
    <col min="5124" max="5124" width="18.5" customWidth="1"/>
    <col min="5125" max="5125" width="11.6640625" customWidth="1"/>
    <col min="5126" max="5126" width="17.1640625" customWidth="1"/>
    <col min="5127" max="5127" width="19.5" customWidth="1"/>
    <col min="5375" max="5375" width="5.1640625" customWidth="1"/>
    <col min="5376" max="5376" width="9" customWidth="1"/>
    <col min="5377" max="5377" width="25.6640625" customWidth="1"/>
    <col min="5378" max="5378" width="7.5" customWidth="1"/>
    <col min="5379" max="5379" width="16.6640625" customWidth="1"/>
    <col min="5380" max="5380" width="18.5" customWidth="1"/>
    <col min="5381" max="5381" width="11.6640625" customWidth="1"/>
    <col min="5382" max="5382" width="17.1640625" customWidth="1"/>
    <col min="5383" max="5383" width="19.5" customWidth="1"/>
    <col min="5631" max="5631" width="5.1640625" customWidth="1"/>
    <col min="5632" max="5632" width="9" customWidth="1"/>
    <col min="5633" max="5633" width="25.6640625" customWidth="1"/>
    <col min="5634" max="5634" width="7.5" customWidth="1"/>
    <col min="5635" max="5635" width="16.6640625" customWidth="1"/>
    <col min="5636" max="5636" width="18.5" customWidth="1"/>
    <col min="5637" max="5637" width="11.6640625" customWidth="1"/>
    <col min="5638" max="5638" width="17.1640625" customWidth="1"/>
    <col min="5639" max="5639" width="19.5" customWidth="1"/>
    <col min="5887" max="5887" width="5.1640625" customWidth="1"/>
    <col min="5888" max="5888" width="9" customWidth="1"/>
    <col min="5889" max="5889" width="25.6640625" customWidth="1"/>
    <col min="5890" max="5890" width="7.5" customWidth="1"/>
    <col min="5891" max="5891" width="16.6640625" customWidth="1"/>
    <col min="5892" max="5892" width="18.5" customWidth="1"/>
    <col min="5893" max="5893" width="11.6640625" customWidth="1"/>
    <col min="5894" max="5894" width="17.1640625" customWidth="1"/>
    <col min="5895" max="5895" width="19.5" customWidth="1"/>
    <col min="6143" max="6143" width="5.1640625" customWidth="1"/>
    <col min="6144" max="6144" width="9" customWidth="1"/>
    <col min="6145" max="6145" width="25.6640625" customWidth="1"/>
    <col min="6146" max="6146" width="7.5" customWidth="1"/>
    <col min="6147" max="6147" width="16.6640625" customWidth="1"/>
    <col min="6148" max="6148" width="18.5" customWidth="1"/>
    <col min="6149" max="6149" width="11.6640625" customWidth="1"/>
    <col min="6150" max="6150" width="17.1640625" customWidth="1"/>
    <col min="6151" max="6151" width="19.5" customWidth="1"/>
    <col min="6399" max="6399" width="5.1640625" customWidth="1"/>
    <col min="6400" max="6400" width="9" customWidth="1"/>
    <col min="6401" max="6401" width="25.6640625" customWidth="1"/>
    <col min="6402" max="6402" width="7.5" customWidth="1"/>
    <col min="6403" max="6403" width="16.6640625" customWidth="1"/>
    <col min="6404" max="6404" width="18.5" customWidth="1"/>
    <col min="6405" max="6405" width="11.6640625" customWidth="1"/>
    <col min="6406" max="6406" width="17.1640625" customWidth="1"/>
    <col min="6407" max="6407" width="19.5" customWidth="1"/>
    <col min="6655" max="6655" width="5.1640625" customWidth="1"/>
    <col min="6656" max="6656" width="9" customWidth="1"/>
    <col min="6657" max="6657" width="25.6640625" customWidth="1"/>
    <col min="6658" max="6658" width="7.5" customWidth="1"/>
    <col min="6659" max="6659" width="16.6640625" customWidth="1"/>
    <col min="6660" max="6660" width="18.5" customWidth="1"/>
    <col min="6661" max="6661" width="11.6640625" customWidth="1"/>
    <col min="6662" max="6662" width="17.1640625" customWidth="1"/>
    <col min="6663" max="6663" width="19.5" customWidth="1"/>
    <col min="6911" max="6911" width="5.1640625" customWidth="1"/>
    <col min="6912" max="6912" width="9" customWidth="1"/>
    <col min="6913" max="6913" width="25.6640625" customWidth="1"/>
    <col min="6914" max="6914" width="7.5" customWidth="1"/>
    <col min="6915" max="6915" width="16.6640625" customWidth="1"/>
    <col min="6916" max="6916" width="18.5" customWidth="1"/>
    <col min="6917" max="6917" width="11.6640625" customWidth="1"/>
    <col min="6918" max="6918" width="17.1640625" customWidth="1"/>
    <col min="6919" max="6919" width="19.5" customWidth="1"/>
    <col min="7167" max="7167" width="5.1640625" customWidth="1"/>
    <col min="7168" max="7168" width="9" customWidth="1"/>
    <col min="7169" max="7169" width="25.6640625" customWidth="1"/>
    <col min="7170" max="7170" width="7.5" customWidth="1"/>
    <col min="7171" max="7171" width="16.6640625" customWidth="1"/>
    <col min="7172" max="7172" width="18.5" customWidth="1"/>
    <col min="7173" max="7173" width="11.6640625" customWidth="1"/>
    <col min="7174" max="7174" width="17.1640625" customWidth="1"/>
    <col min="7175" max="7175" width="19.5" customWidth="1"/>
    <col min="7423" max="7423" width="5.1640625" customWidth="1"/>
    <col min="7424" max="7424" width="9" customWidth="1"/>
    <col min="7425" max="7425" width="25.6640625" customWidth="1"/>
    <col min="7426" max="7426" width="7.5" customWidth="1"/>
    <col min="7427" max="7427" width="16.6640625" customWidth="1"/>
    <col min="7428" max="7428" width="18.5" customWidth="1"/>
    <col min="7429" max="7429" width="11.6640625" customWidth="1"/>
    <col min="7430" max="7430" width="17.1640625" customWidth="1"/>
    <col min="7431" max="7431" width="19.5" customWidth="1"/>
    <col min="7679" max="7679" width="5.1640625" customWidth="1"/>
    <col min="7680" max="7680" width="9" customWidth="1"/>
    <col min="7681" max="7681" width="25.6640625" customWidth="1"/>
    <col min="7682" max="7682" width="7.5" customWidth="1"/>
    <col min="7683" max="7683" width="16.6640625" customWidth="1"/>
    <col min="7684" max="7684" width="18.5" customWidth="1"/>
    <col min="7685" max="7685" width="11.6640625" customWidth="1"/>
    <col min="7686" max="7686" width="17.1640625" customWidth="1"/>
    <col min="7687" max="7687" width="19.5" customWidth="1"/>
    <col min="7935" max="7935" width="5.1640625" customWidth="1"/>
    <col min="7936" max="7936" width="9" customWidth="1"/>
    <col min="7937" max="7937" width="25.6640625" customWidth="1"/>
    <col min="7938" max="7938" width="7.5" customWidth="1"/>
    <col min="7939" max="7939" width="16.6640625" customWidth="1"/>
    <col min="7940" max="7940" width="18.5" customWidth="1"/>
    <col min="7941" max="7941" width="11.6640625" customWidth="1"/>
    <col min="7942" max="7942" width="17.1640625" customWidth="1"/>
    <col min="7943" max="7943" width="19.5" customWidth="1"/>
    <col min="8191" max="8191" width="5.1640625" customWidth="1"/>
    <col min="8192" max="8192" width="9" customWidth="1"/>
    <col min="8193" max="8193" width="25.6640625" customWidth="1"/>
    <col min="8194" max="8194" width="7.5" customWidth="1"/>
    <col min="8195" max="8195" width="16.6640625" customWidth="1"/>
    <col min="8196" max="8196" width="18.5" customWidth="1"/>
    <col min="8197" max="8197" width="11.6640625" customWidth="1"/>
    <col min="8198" max="8198" width="17.1640625" customWidth="1"/>
    <col min="8199" max="8199" width="19.5" customWidth="1"/>
    <col min="8447" max="8447" width="5.1640625" customWidth="1"/>
    <col min="8448" max="8448" width="9" customWidth="1"/>
    <col min="8449" max="8449" width="25.6640625" customWidth="1"/>
    <col min="8450" max="8450" width="7.5" customWidth="1"/>
    <col min="8451" max="8451" width="16.6640625" customWidth="1"/>
    <col min="8452" max="8452" width="18.5" customWidth="1"/>
    <col min="8453" max="8453" width="11.6640625" customWidth="1"/>
    <col min="8454" max="8454" width="17.1640625" customWidth="1"/>
    <col min="8455" max="8455" width="19.5" customWidth="1"/>
    <col min="8703" max="8703" width="5.1640625" customWidth="1"/>
    <col min="8704" max="8704" width="9" customWidth="1"/>
    <col min="8705" max="8705" width="25.6640625" customWidth="1"/>
    <col min="8706" max="8706" width="7.5" customWidth="1"/>
    <col min="8707" max="8707" width="16.6640625" customWidth="1"/>
    <col min="8708" max="8708" width="18.5" customWidth="1"/>
    <col min="8709" max="8709" width="11.6640625" customWidth="1"/>
    <col min="8710" max="8710" width="17.1640625" customWidth="1"/>
    <col min="8711" max="8711" width="19.5" customWidth="1"/>
    <col min="8959" max="8959" width="5.1640625" customWidth="1"/>
    <col min="8960" max="8960" width="9" customWidth="1"/>
    <col min="8961" max="8961" width="25.6640625" customWidth="1"/>
    <col min="8962" max="8962" width="7.5" customWidth="1"/>
    <col min="8963" max="8963" width="16.6640625" customWidth="1"/>
    <col min="8964" max="8964" width="18.5" customWidth="1"/>
    <col min="8965" max="8965" width="11.6640625" customWidth="1"/>
    <col min="8966" max="8966" width="17.1640625" customWidth="1"/>
    <col min="8967" max="8967" width="19.5" customWidth="1"/>
    <col min="9215" max="9215" width="5.1640625" customWidth="1"/>
    <col min="9216" max="9216" width="9" customWidth="1"/>
    <col min="9217" max="9217" width="25.6640625" customWidth="1"/>
    <col min="9218" max="9218" width="7.5" customWidth="1"/>
    <col min="9219" max="9219" width="16.6640625" customWidth="1"/>
    <col min="9220" max="9220" width="18.5" customWidth="1"/>
    <col min="9221" max="9221" width="11.6640625" customWidth="1"/>
    <col min="9222" max="9222" width="17.1640625" customWidth="1"/>
    <col min="9223" max="9223" width="19.5" customWidth="1"/>
    <col min="9471" max="9471" width="5.1640625" customWidth="1"/>
    <col min="9472" max="9472" width="9" customWidth="1"/>
    <col min="9473" max="9473" width="25.6640625" customWidth="1"/>
    <col min="9474" max="9474" width="7.5" customWidth="1"/>
    <col min="9475" max="9475" width="16.6640625" customWidth="1"/>
    <col min="9476" max="9476" width="18.5" customWidth="1"/>
    <col min="9477" max="9477" width="11.6640625" customWidth="1"/>
    <col min="9478" max="9478" width="17.1640625" customWidth="1"/>
    <col min="9479" max="9479" width="19.5" customWidth="1"/>
    <col min="9727" max="9727" width="5.1640625" customWidth="1"/>
    <col min="9728" max="9728" width="9" customWidth="1"/>
    <col min="9729" max="9729" width="25.6640625" customWidth="1"/>
    <col min="9730" max="9730" width="7.5" customWidth="1"/>
    <col min="9731" max="9731" width="16.6640625" customWidth="1"/>
    <col min="9732" max="9732" width="18.5" customWidth="1"/>
    <col min="9733" max="9733" width="11.6640625" customWidth="1"/>
    <col min="9734" max="9734" width="17.1640625" customWidth="1"/>
    <col min="9735" max="9735" width="19.5" customWidth="1"/>
    <col min="9983" max="9983" width="5.1640625" customWidth="1"/>
    <col min="9984" max="9984" width="9" customWidth="1"/>
    <col min="9985" max="9985" width="25.6640625" customWidth="1"/>
    <col min="9986" max="9986" width="7.5" customWidth="1"/>
    <col min="9987" max="9987" width="16.6640625" customWidth="1"/>
    <col min="9988" max="9988" width="18.5" customWidth="1"/>
    <col min="9989" max="9989" width="11.6640625" customWidth="1"/>
    <col min="9990" max="9990" width="17.1640625" customWidth="1"/>
    <col min="9991" max="9991" width="19.5" customWidth="1"/>
    <col min="10239" max="10239" width="5.1640625" customWidth="1"/>
    <col min="10240" max="10240" width="9" customWidth="1"/>
    <col min="10241" max="10241" width="25.6640625" customWidth="1"/>
    <col min="10242" max="10242" width="7.5" customWidth="1"/>
    <col min="10243" max="10243" width="16.6640625" customWidth="1"/>
    <col min="10244" max="10244" width="18.5" customWidth="1"/>
    <col min="10245" max="10245" width="11.6640625" customWidth="1"/>
    <col min="10246" max="10246" width="17.1640625" customWidth="1"/>
    <col min="10247" max="10247" width="19.5" customWidth="1"/>
    <col min="10495" max="10495" width="5.1640625" customWidth="1"/>
    <col min="10496" max="10496" width="9" customWidth="1"/>
    <col min="10497" max="10497" width="25.6640625" customWidth="1"/>
    <col min="10498" max="10498" width="7.5" customWidth="1"/>
    <col min="10499" max="10499" width="16.6640625" customWidth="1"/>
    <col min="10500" max="10500" width="18.5" customWidth="1"/>
    <col min="10501" max="10501" width="11.6640625" customWidth="1"/>
    <col min="10502" max="10502" width="17.1640625" customWidth="1"/>
    <col min="10503" max="10503" width="19.5" customWidth="1"/>
    <col min="10751" max="10751" width="5.1640625" customWidth="1"/>
    <col min="10752" max="10752" width="9" customWidth="1"/>
    <col min="10753" max="10753" width="25.6640625" customWidth="1"/>
    <col min="10754" max="10754" width="7.5" customWidth="1"/>
    <col min="10755" max="10755" width="16.6640625" customWidth="1"/>
    <col min="10756" max="10756" width="18.5" customWidth="1"/>
    <col min="10757" max="10757" width="11.6640625" customWidth="1"/>
    <col min="10758" max="10758" width="17.1640625" customWidth="1"/>
    <col min="10759" max="10759" width="19.5" customWidth="1"/>
    <col min="11007" max="11007" width="5.1640625" customWidth="1"/>
    <col min="11008" max="11008" width="9" customWidth="1"/>
    <col min="11009" max="11009" width="25.6640625" customWidth="1"/>
    <col min="11010" max="11010" width="7.5" customWidth="1"/>
    <col min="11011" max="11011" width="16.6640625" customWidth="1"/>
    <col min="11012" max="11012" width="18.5" customWidth="1"/>
    <col min="11013" max="11013" width="11.6640625" customWidth="1"/>
    <col min="11014" max="11014" width="17.1640625" customWidth="1"/>
    <col min="11015" max="11015" width="19.5" customWidth="1"/>
    <col min="11263" max="11263" width="5.1640625" customWidth="1"/>
    <col min="11264" max="11264" width="9" customWidth="1"/>
    <col min="11265" max="11265" width="25.6640625" customWidth="1"/>
    <col min="11266" max="11266" width="7.5" customWidth="1"/>
    <col min="11267" max="11267" width="16.6640625" customWidth="1"/>
    <col min="11268" max="11268" width="18.5" customWidth="1"/>
    <col min="11269" max="11269" width="11.6640625" customWidth="1"/>
    <col min="11270" max="11270" width="17.1640625" customWidth="1"/>
    <col min="11271" max="11271" width="19.5" customWidth="1"/>
    <col min="11519" max="11519" width="5.1640625" customWidth="1"/>
    <col min="11520" max="11520" width="9" customWidth="1"/>
    <col min="11521" max="11521" width="25.6640625" customWidth="1"/>
    <col min="11522" max="11522" width="7.5" customWidth="1"/>
    <col min="11523" max="11523" width="16.6640625" customWidth="1"/>
    <col min="11524" max="11524" width="18.5" customWidth="1"/>
    <col min="11525" max="11525" width="11.6640625" customWidth="1"/>
    <col min="11526" max="11526" width="17.1640625" customWidth="1"/>
    <col min="11527" max="11527" width="19.5" customWidth="1"/>
    <col min="11775" max="11775" width="5.1640625" customWidth="1"/>
    <col min="11776" max="11776" width="9" customWidth="1"/>
    <col min="11777" max="11777" width="25.6640625" customWidth="1"/>
    <col min="11778" max="11778" width="7.5" customWidth="1"/>
    <col min="11779" max="11779" width="16.6640625" customWidth="1"/>
    <col min="11780" max="11780" width="18.5" customWidth="1"/>
    <col min="11781" max="11781" width="11.6640625" customWidth="1"/>
    <col min="11782" max="11782" width="17.1640625" customWidth="1"/>
    <col min="11783" max="11783" width="19.5" customWidth="1"/>
    <col min="12031" max="12031" width="5.1640625" customWidth="1"/>
    <col min="12032" max="12032" width="9" customWidth="1"/>
    <col min="12033" max="12033" width="25.6640625" customWidth="1"/>
    <col min="12034" max="12034" width="7.5" customWidth="1"/>
    <col min="12035" max="12035" width="16.6640625" customWidth="1"/>
    <col min="12036" max="12036" width="18.5" customWidth="1"/>
    <col min="12037" max="12037" width="11.6640625" customWidth="1"/>
    <col min="12038" max="12038" width="17.1640625" customWidth="1"/>
    <col min="12039" max="12039" width="19.5" customWidth="1"/>
    <col min="12287" max="12287" width="5.1640625" customWidth="1"/>
    <col min="12288" max="12288" width="9" customWidth="1"/>
    <col min="12289" max="12289" width="25.6640625" customWidth="1"/>
    <col min="12290" max="12290" width="7.5" customWidth="1"/>
    <col min="12291" max="12291" width="16.6640625" customWidth="1"/>
    <col min="12292" max="12292" width="18.5" customWidth="1"/>
    <col min="12293" max="12293" width="11.6640625" customWidth="1"/>
    <col min="12294" max="12294" width="17.1640625" customWidth="1"/>
    <col min="12295" max="12295" width="19.5" customWidth="1"/>
    <col min="12543" max="12543" width="5.1640625" customWidth="1"/>
    <col min="12544" max="12544" width="9" customWidth="1"/>
    <col min="12545" max="12545" width="25.6640625" customWidth="1"/>
    <col min="12546" max="12546" width="7.5" customWidth="1"/>
    <col min="12547" max="12547" width="16.6640625" customWidth="1"/>
    <col min="12548" max="12548" width="18.5" customWidth="1"/>
    <col min="12549" max="12549" width="11.6640625" customWidth="1"/>
    <col min="12550" max="12550" width="17.1640625" customWidth="1"/>
    <col min="12551" max="12551" width="19.5" customWidth="1"/>
    <col min="12799" max="12799" width="5.1640625" customWidth="1"/>
    <col min="12800" max="12800" width="9" customWidth="1"/>
    <col min="12801" max="12801" width="25.6640625" customWidth="1"/>
    <col min="12802" max="12802" width="7.5" customWidth="1"/>
    <col min="12803" max="12803" width="16.6640625" customWidth="1"/>
    <col min="12804" max="12804" width="18.5" customWidth="1"/>
    <col min="12805" max="12805" width="11.6640625" customWidth="1"/>
    <col min="12806" max="12806" width="17.1640625" customWidth="1"/>
    <col min="12807" max="12807" width="19.5" customWidth="1"/>
    <col min="13055" max="13055" width="5.1640625" customWidth="1"/>
    <col min="13056" max="13056" width="9" customWidth="1"/>
    <col min="13057" max="13057" width="25.6640625" customWidth="1"/>
    <col min="13058" max="13058" width="7.5" customWidth="1"/>
    <col min="13059" max="13059" width="16.6640625" customWidth="1"/>
    <col min="13060" max="13060" width="18.5" customWidth="1"/>
    <col min="13061" max="13061" width="11.6640625" customWidth="1"/>
    <col min="13062" max="13062" width="17.1640625" customWidth="1"/>
    <col min="13063" max="13063" width="19.5" customWidth="1"/>
    <col min="13311" max="13311" width="5.1640625" customWidth="1"/>
    <col min="13312" max="13312" width="9" customWidth="1"/>
    <col min="13313" max="13313" width="25.6640625" customWidth="1"/>
    <col min="13314" max="13314" width="7.5" customWidth="1"/>
    <col min="13315" max="13315" width="16.6640625" customWidth="1"/>
    <col min="13316" max="13316" width="18.5" customWidth="1"/>
    <col min="13317" max="13317" width="11.6640625" customWidth="1"/>
    <col min="13318" max="13318" width="17.1640625" customWidth="1"/>
    <col min="13319" max="13319" width="19.5" customWidth="1"/>
    <col min="13567" max="13567" width="5.1640625" customWidth="1"/>
    <col min="13568" max="13568" width="9" customWidth="1"/>
    <col min="13569" max="13569" width="25.6640625" customWidth="1"/>
    <col min="13570" max="13570" width="7.5" customWidth="1"/>
    <col min="13571" max="13571" width="16.6640625" customWidth="1"/>
    <col min="13572" max="13572" width="18.5" customWidth="1"/>
    <col min="13573" max="13573" width="11.6640625" customWidth="1"/>
    <col min="13574" max="13574" width="17.1640625" customWidth="1"/>
    <col min="13575" max="13575" width="19.5" customWidth="1"/>
    <col min="13823" max="13823" width="5.1640625" customWidth="1"/>
    <col min="13824" max="13824" width="9" customWidth="1"/>
    <col min="13825" max="13825" width="25.6640625" customWidth="1"/>
    <col min="13826" max="13826" width="7.5" customWidth="1"/>
    <col min="13827" max="13827" width="16.6640625" customWidth="1"/>
    <col min="13828" max="13828" width="18.5" customWidth="1"/>
    <col min="13829" max="13829" width="11.6640625" customWidth="1"/>
    <col min="13830" max="13830" width="17.1640625" customWidth="1"/>
    <col min="13831" max="13831" width="19.5" customWidth="1"/>
    <col min="14079" max="14079" width="5.1640625" customWidth="1"/>
    <col min="14080" max="14080" width="9" customWidth="1"/>
    <col min="14081" max="14081" width="25.6640625" customWidth="1"/>
    <col min="14082" max="14082" width="7.5" customWidth="1"/>
    <col min="14083" max="14083" width="16.6640625" customWidth="1"/>
    <col min="14084" max="14084" width="18.5" customWidth="1"/>
    <col min="14085" max="14085" width="11.6640625" customWidth="1"/>
    <col min="14086" max="14086" width="17.1640625" customWidth="1"/>
    <col min="14087" max="14087" width="19.5" customWidth="1"/>
    <col min="14335" max="14335" width="5.1640625" customWidth="1"/>
    <col min="14336" max="14336" width="9" customWidth="1"/>
    <col min="14337" max="14337" width="25.6640625" customWidth="1"/>
    <col min="14338" max="14338" width="7.5" customWidth="1"/>
    <col min="14339" max="14339" width="16.6640625" customWidth="1"/>
    <col min="14340" max="14340" width="18.5" customWidth="1"/>
    <col min="14341" max="14341" width="11.6640625" customWidth="1"/>
    <col min="14342" max="14342" width="17.1640625" customWidth="1"/>
    <col min="14343" max="14343" width="19.5" customWidth="1"/>
    <col min="14591" max="14591" width="5.1640625" customWidth="1"/>
    <col min="14592" max="14592" width="9" customWidth="1"/>
    <col min="14593" max="14593" width="25.6640625" customWidth="1"/>
    <col min="14594" max="14594" width="7.5" customWidth="1"/>
    <col min="14595" max="14595" width="16.6640625" customWidth="1"/>
    <col min="14596" max="14596" width="18.5" customWidth="1"/>
    <col min="14597" max="14597" width="11.6640625" customWidth="1"/>
    <col min="14598" max="14598" width="17.1640625" customWidth="1"/>
    <col min="14599" max="14599" width="19.5" customWidth="1"/>
    <col min="14847" max="14847" width="5.1640625" customWidth="1"/>
    <col min="14848" max="14848" width="9" customWidth="1"/>
    <col min="14849" max="14849" width="25.6640625" customWidth="1"/>
    <col min="14850" max="14850" width="7.5" customWidth="1"/>
    <col min="14851" max="14851" width="16.6640625" customWidth="1"/>
    <col min="14852" max="14852" width="18.5" customWidth="1"/>
    <col min="14853" max="14853" width="11.6640625" customWidth="1"/>
    <col min="14854" max="14854" width="17.1640625" customWidth="1"/>
    <col min="14855" max="14855" width="19.5" customWidth="1"/>
    <col min="15103" max="15103" width="5.1640625" customWidth="1"/>
    <col min="15104" max="15104" width="9" customWidth="1"/>
    <col min="15105" max="15105" width="25.6640625" customWidth="1"/>
    <col min="15106" max="15106" width="7.5" customWidth="1"/>
    <col min="15107" max="15107" width="16.6640625" customWidth="1"/>
    <col min="15108" max="15108" width="18.5" customWidth="1"/>
    <col min="15109" max="15109" width="11.6640625" customWidth="1"/>
    <col min="15110" max="15110" width="17.1640625" customWidth="1"/>
    <col min="15111" max="15111" width="19.5" customWidth="1"/>
    <col min="15359" max="15359" width="5.1640625" customWidth="1"/>
    <col min="15360" max="15360" width="9" customWidth="1"/>
    <col min="15361" max="15361" width="25.6640625" customWidth="1"/>
    <col min="15362" max="15362" width="7.5" customWidth="1"/>
    <col min="15363" max="15363" width="16.6640625" customWidth="1"/>
    <col min="15364" max="15364" width="18.5" customWidth="1"/>
    <col min="15365" max="15365" width="11.6640625" customWidth="1"/>
    <col min="15366" max="15366" width="17.1640625" customWidth="1"/>
    <col min="15367" max="15367" width="19.5" customWidth="1"/>
    <col min="15615" max="15615" width="5.1640625" customWidth="1"/>
    <col min="15616" max="15616" width="9" customWidth="1"/>
    <col min="15617" max="15617" width="25.6640625" customWidth="1"/>
    <col min="15618" max="15618" width="7.5" customWidth="1"/>
    <col min="15619" max="15619" width="16.6640625" customWidth="1"/>
    <col min="15620" max="15620" width="18.5" customWidth="1"/>
    <col min="15621" max="15621" width="11.6640625" customWidth="1"/>
    <col min="15622" max="15622" width="17.1640625" customWidth="1"/>
    <col min="15623" max="15623" width="19.5" customWidth="1"/>
    <col min="15871" max="15871" width="5.1640625" customWidth="1"/>
    <col min="15872" max="15872" width="9" customWidth="1"/>
    <col min="15873" max="15873" width="25.6640625" customWidth="1"/>
    <col min="15874" max="15874" width="7.5" customWidth="1"/>
    <col min="15875" max="15875" width="16.6640625" customWidth="1"/>
    <col min="15876" max="15876" width="18.5" customWidth="1"/>
    <col min="15877" max="15877" width="11.6640625" customWidth="1"/>
    <col min="15878" max="15878" width="17.1640625" customWidth="1"/>
    <col min="15879" max="15879" width="19.5" customWidth="1"/>
    <col min="16127" max="16127" width="5.1640625" customWidth="1"/>
    <col min="16128" max="16128" width="9" customWidth="1"/>
    <col min="16129" max="16129" width="25.6640625" customWidth="1"/>
    <col min="16130" max="16130" width="7.5" customWidth="1"/>
    <col min="16131" max="16131" width="16.6640625" customWidth="1"/>
    <col min="16132" max="16132" width="18.5" customWidth="1"/>
    <col min="16133" max="16133" width="11.6640625" customWidth="1"/>
    <col min="16134" max="16134" width="17.1640625" customWidth="1"/>
    <col min="16135" max="16135" width="19.5" customWidth="1"/>
  </cols>
  <sheetData>
    <row r="1" spans="1:12">
      <c r="C1" s="27" t="s">
        <v>27</v>
      </c>
      <c r="J1" t="s">
        <v>75</v>
      </c>
    </row>
    <row r="4" spans="1:12">
      <c r="C4" s="1" t="s">
        <v>0</v>
      </c>
      <c r="F4" s="12"/>
    </row>
    <row r="5" spans="1:12" s="2" customFormat="1">
      <c r="B5" s="3"/>
      <c r="C5" t="s">
        <v>1</v>
      </c>
      <c r="F5" s="13"/>
    </row>
    <row r="6" spans="1:12" s="2" customFormat="1">
      <c r="B6" s="3"/>
      <c r="C6" t="s">
        <v>2</v>
      </c>
      <c r="F6" s="13"/>
    </row>
    <row r="7" spans="1:12" s="2" customFormat="1" ht="13">
      <c r="B7" s="4"/>
      <c r="C7" s="2" t="s">
        <v>3</v>
      </c>
      <c r="F7" s="13"/>
    </row>
    <row r="8" spans="1:12" s="2" customFormat="1" ht="13">
      <c r="C8" s="4"/>
      <c r="F8" s="13"/>
    </row>
    <row r="9" spans="1:12" s="2" customFormat="1" ht="13">
      <c r="B9" s="141" t="s">
        <v>4</v>
      </c>
      <c r="C9" s="141"/>
      <c r="D9" s="141"/>
      <c r="E9" s="141"/>
      <c r="F9" s="141"/>
      <c r="G9" s="141"/>
      <c r="H9" s="141"/>
    </row>
    <row r="10" spans="1:12" s="2" customFormat="1" ht="13">
      <c r="C10" s="4"/>
      <c r="F10" s="13"/>
    </row>
    <row r="11" spans="1:12" s="2" customFormat="1" ht="13">
      <c r="C11" s="1" t="s">
        <v>47</v>
      </c>
      <c r="F11" s="13"/>
    </row>
    <row r="12" spans="1:12" s="2" customFormat="1" ht="13">
      <c r="C12" s="1"/>
      <c r="F12" s="13"/>
    </row>
    <row r="13" spans="1:12" ht="16" thickBot="1">
      <c r="C13" s="2"/>
      <c r="F13" s="12"/>
    </row>
    <row r="14" spans="1:12" ht="25.5" customHeight="1" thickTop="1" thickBot="1">
      <c r="B14" s="122" t="s">
        <v>31</v>
      </c>
      <c r="C14" s="127" t="s">
        <v>5</v>
      </c>
      <c r="D14" s="122" t="s">
        <v>6</v>
      </c>
      <c r="E14" s="122" t="s">
        <v>32</v>
      </c>
      <c r="F14" s="122" t="s">
        <v>28</v>
      </c>
      <c r="G14" s="122" t="s">
        <v>34</v>
      </c>
      <c r="H14" s="122" t="s">
        <v>29</v>
      </c>
      <c r="I14" s="122" t="s">
        <v>33</v>
      </c>
      <c r="J14" s="122" t="s">
        <v>30</v>
      </c>
      <c r="K14" s="122" t="s">
        <v>87</v>
      </c>
      <c r="L14" s="122" t="s">
        <v>53</v>
      </c>
    </row>
    <row r="15" spans="1:12" s="12" customFormat="1" ht="17.75" customHeight="1" thickTop="1">
      <c r="A15" s="46"/>
      <c r="B15" s="45">
        <v>1</v>
      </c>
      <c r="C15" s="90" t="s">
        <v>54</v>
      </c>
      <c r="D15" s="65" t="s">
        <v>7</v>
      </c>
      <c r="E15" s="101">
        <v>280</v>
      </c>
      <c r="F15" s="25"/>
      <c r="G15" s="47"/>
      <c r="H15" s="51">
        <f t="shared" ref="H15:H38" si="0">+(F15*G15)+F15</f>
        <v>0</v>
      </c>
      <c r="I15" s="49">
        <f t="shared" ref="I15:I40" si="1">+E15*F15</f>
        <v>0</v>
      </c>
      <c r="J15" s="50">
        <f t="shared" ref="J15:J24" si="2">+E15*H15</f>
        <v>0</v>
      </c>
      <c r="K15" s="50"/>
      <c r="L15" s="104"/>
    </row>
    <row r="16" spans="1:12" s="12" customFormat="1" ht="17.75" customHeight="1">
      <c r="A16" s="46"/>
      <c r="B16" s="45">
        <v>2</v>
      </c>
      <c r="C16" s="90" t="s">
        <v>48</v>
      </c>
      <c r="D16" s="65" t="s">
        <v>12</v>
      </c>
      <c r="E16" s="101">
        <v>100</v>
      </c>
      <c r="F16" s="25"/>
      <c r="G16" s="47"/>
      <c r="H16" s="51">
        <f t="shared" si="0"/>
        <v>0</v>
      </c>
      <c r="I16" s="49">
        <f t="shared" si="1"/>
        <v>0</v>
      </c>
      <c r="J16" s="50">
        <f t="shared" si="2"/>
        <v>0</v>
      </c>
      <c r="K16" s="50"/>
      <c r="L16" s="94"/>
    </row>
    <row r="17" spans="1:12" s="12" customFormat="1" ht="17.75" customHeight="1">
      <c r="A17" s="46"/>
      <c r="B17" s="45">
        <v>3</v>
      </c>
      <c r="C17" s="90" t="s">
        <v>41</v>
      </c>
      <c r="D17" s="65" t="s">
        <v>7</v>
      </c>
      <c r="E17" s="116">
        <v>10</v>
      </c>
      <c r="F17" s="25"/>
      <c r="G17" s="47"/>
      <c r="H17" s="51">
        <f>+(F17*G17)+F17</f>
        <v>0</v>
      </c>
      <c r="I17" s="49">
        <f t="shared" si="1"/>
        <v>0</v>
      </c>
      <c r="J17" s="50">
        <f t="shared" si="2"/>
        <v>0</v>
      </c>
      <c r="K17" s="50"/>
      <c r="L17" s="105"/>
    </row>
    <row r="18" spans="1:12" s="12" customFormat="1" ht="17.75" customHeight="1">
      <c r="A18" s="46"/>
      <c r="B18" s="45">
        <v>4</v>
      </c>
      <c r="C18" s="90" t="s">
        <v>40</v>
      </c>
      <c r="D18" s="65" t="s">
        <v>7</v>
      </c>
      <c r="E18" s="116">
        <v>10</v>
      </c>
      <c r="F18" s="25"/>
      <c r="G18" s="47"/>
      <c r="H18" s="51">
        <f t="shared" si="0"/>
        <v>0</v>
      </c>
      <c r="I18" s="49">
        <f t="shared" si="1"/>
        <v>0</v>
      </c>
      <c r="J18" s="50">
        <f t="shared" si="2"/>
        <v>0</v>
      </c>
      <c r="K18" s="50"/>
      <c r="L18" s="105"/>
    </row>
    <row r="19" spans="1:12" s="12" customFormat="1" ht="17.75" customHeight="1">
      <c r="A19" s="46"/>
      <c r="B19" s="45">
        <v>5</v>
      </c>
      <c r="C19" s="90" t="s">
        <v>39</v>
      </c>
      <c r="D19" s="65" t="s">
        <v>7</v>
      </c>
      <c r="E19" s="116">
        <v>10</v>
      </c>
      <c r="F19" s="25"/>
      <c r="G19" s="47"/>
      <c r="H19" s="51">
        <f t="shared" si="0"/>
        <v>0</v>
      </c>
      <c r="I19" s="49">
        <f t="shared" si="1"/>
        <v>0</v>
      </c>
      <c r="J19" s="50">
        <f t="shared" si="2"/>
        <v>0</v>
      </c>
      <c r="K19" s="50"/>
      <c r="L19" s="105"/>
    </row>
    <row r="20" spans="1:12" s="12" customFormat="1" ht="17.75" customHeight="1">
      <c r="A20" s="46"/>
      <c r="B20" s="45">
        <v>6</v>
      </c>
      <c r="C20" s="90" t="s">
        <v>80</v>
      </c>
      <c r="D20" s="65" t="s">
        <v>12</v>
      </c>
      <c r="E20" s="101">
        <v>350</v>
      </c>
      <c r="F20" s="25"/>
      <c r="G20" s="47"/>
      <c r="H20" s="51">
        <f t="shared" si="0"/>
        <v>0</v>
      </c>
      <c r="I20" s="49">
        <f t="shared" si="1"/>
        <v>0</v>
      </c>
      <c r="J20" s="50">
        <f t="shared" si="2"/>
        <v>0</v>
      </c>
      <c r="K20" s="50"/>
      <c r="L20" s="104"/>
    </row>
    <row r="21" spans="1:12" s="12" customFormat="1" ht="17.75" customHeight="1">
      <c r="A21" s="46"/>
      <c r="B21" s="45">
        <v>7</v>
      </c>
      <c r="C21" s="90" t="s">
        <v>79</v>
      </c>
      <c r="D21" s="65" t="s">
        <v>12</v>
      </c>
      <c r="E21" s="101">
        <v>800</v>
      </c>
      <c r="F21" s="25"/>
      <c r="G21" s="47"/>
      <c r="H21" s="51">
        <f t="shared" si="0"/>
        <v>0</v>
      </c>
      <c r="I21" s="49">
        <f t="shared" si="1"/>
        <v>0</v>
      </c>
      <c r="J21" s="50">
        <f t="shared" si="2"/>
        <v>0</v>
      </c>
      <c r="K21" s="50"/>
      <c r="L21" s="104"/>
    </row>
    <row r="22" spans="1:12" s="12" customFormat="1" ht="17.75" customHeight="1">
      <c r="A22" s="46"/>
      <c r="B22" s="45">
        <v>8</v>
      </c>
      <c r="C22" s="90" t="s">
        <v>55</v>
      </c>
      <c r="D22" s="65" t="s">
        <v>12</v>
      </c>
      <c r="E22" s="116">
        <v>100</v>
      </c>
      <c r="F22" s="25"/>
      <c r="G22" s="47"/>
      <c r="H22" s="51">
        <f t="shared" si="0"/>
        <v>0</v>
      </c>
      <c r="I22" s="49">
        <f t="shared" si="1"/>
        <v>0</v>
      </c>
      <c r="J22" s="50">
        <f t="shared" si="2"/>
        <v>0</v>
      </c>
      <c r="K22" s="50"/>
      <c r="L22" s="105"/>
    </row>
    <row r="23" spans="1:12" s="12" customFormat="1" ht="17.75" customHeight="1">
      <c r="A23" s="46"/>
      <c r="B23" s="45">
        <v>9</v>
      </c>
      <c r="C23" s="90" t="s">
        <v>56</v>
      </c>
      <c r="D23" s="65" t="s">
        <v>7</v>
      </c>
      <c r="E23" s="116">
        <v>10000</v>
      </c>
      <c r="F23" s="25"/>
      <c r="G23" s="47"/>
      <c r="H23" s="51">
        <f t="shared" si="0"/>
        <v>0</v>
      </c>
      <c r="I23" s="49">
        <f t="shared" si="1"/>
        <v>0</v>
      </c>
      <c r="J23" s="50">
        <f t="shared" si="2"/>
        <v>0</v>
      </c>
      <c r="K23" s="50"/>
      <c r="L23" s="106"/>
    </row>
    <row r="24" spans="1:12" s="12" customFormat="1" ht="17.75" customHeight="1">
      <c r="A24" s="46"/>
      <c r="B24" s="45"/>
      <c r="C24" s="143" t="s">
        <v>37</v>
      </c>
      <c r="D24" s="65"/>
      <c r="E24" s="101"/>
      <c r="F24" s="39"/>
      <c r="G24" s="48"/>
      <c r="H24" s="51"/>
      <c r="I24" s="49"/>
      <c r="J24" s="50"/>
      <c r="K24" s="50"/>
      <c r="L24" s="94"/>
    </row>
    <row r="25" spans="1:12" s="12" customFormat="1" ht="17.75" customHeight="1">
      <c r="A25" s="46"/>
      <c r="B25" s="45">
        <v>11</v>
      </c>
      <c r="C25" s="90" t="s">
        <v>57</v>
      </c>
      <c r="D25" s="65" t="s">
        <v>12</v>
      </c>
      <c r="E25" s="116">
        <v>100</v>
      </c>
      <c r="F25" s="25"/>
      <c r="G25" s="47"/>
      <c r="H25" s="51">
        <f t="shared" ref="H25:H34" si="3">+(F25*G25)+F25</f>
        <v>0</v>
      </c>
      <c r="I25" s="49">
        <f t="shared" ref="I25:I34" si="4">+E25*F25</f>
        <v>0</v>
      </c>
      <c r="J25" s="50">
        <f t="shared" ref="J25:J34" si="5">+E25*H25</f>
        <v>0</v>
      </c>
      <c r="K25" s="50"/>
      <c r="L25" s="104"/>
    </row>
    <row r="26" spans="1:12" s="12" customFormat="1" ht="17.75" customHeight="1">
      <c r="A26" s="46"/>
      <c r="B26" s="45">
        <v>12</v>
      </c>
      <c r="C26" s="90" t="s">
        <v>58</v>
      </c>
      <c r="D26" s="65" t="s">
        <v>12</v>
      </c>
      <c r="E26" s="116">
        <v>10</v>
      </c>
      <c r="F26" s="25"/>
      <c r="G26" s="47"/>
      <c r="H26" s="51">
        <f t="shared" si="3"/>
        <v>0</v>
      </c>
      <c r="I26" s="49">
        <f t="shared" si="4"/>
        <v>0</v>
      </c>
      <c r="J26" s="50">
        <f t="shared" si="5"/>
        <v>0</v>
      </c>
      <c r="K26" s="50"/>
      <c r="L26" s="94"/>
    </row>
    <row r="27" spans="1:12" s="12" customFormat="1" ht="17.75" customHeight="1">
      <c r="A27" s="46"/>
      <c r="B27" s="45">
        <v>13</v>
      </c>
      <c r="C27" s="90" t="s">
        <v>59</v>
      </c>
      <c r="D27" s="65" t="s">
        <v>7</v>
      </c>
      <c r="E27" s="116">
        <v>280</v>
      </c>
      <c r="F27" s="25"/>
      <c r="G27" s="47"/>
      <c r="H27" s="51">
        <f t="shared" si="3"/>
        <v>0</v>
      </c>
      <c r="I27" s="49">
        <f t="shared" si="4"/>
        <v>0</v>
      </c>
      <c r="J27" s="50">
        <f t="shared" si="5"/>
        <v>0</v>
      </c>
      <c r="K27" s="50"/>
      <c r="L27" s="105"/>
    </row>
    <row r="28" spans="1:12" s="12" customFormat="1" ht="17.75" customHeight="1">
      <c r="A28" s="46"/>
      <c r="B28" s="45">
        <v>14</v>
      </c>
      <c r="C28" s="90" t="s">
        <v>60</v>
      </c>
      <c r="D28" s="65" t="s">
        <v>12</v>
      </c>
      <c r="E28" s="116">
        <v>10</v>
      </c>
      <c r="F28" s="25"/>
      <c r="G28" s="47"/>
      <c r="H28" s="51">
        <f t="shared" si="3"/>
        <v>0</v>
      </c>
      <c r="I28" s="49">
        <f t="shared" si="4"/>
        <v>0</v>
      </c>
      <c r="J28" s="50">
        <f t="shared" si="5"/>
        <v>0</v>
      </c>
      <c r="K28" s="50"/>
      <c r="L28" s="105"/>
    </row>
    <row r="29" spans="1:12" s="12" customFormat="1" ht="17.75" customHeight="1">
      <c r="A29" s="46"/>
      <c r="B29" s="45">
        <v>15</v>
      </c>
      <c r="C29" s="90" t="s">
        <v>43</v>
      </c>
      <c r="D29" s="65" t="s">
        <v>12</v>
      </c>
      <c r="E29" s="101">
        <v>400</v>
      </c>
      <c r="F29" s="25"/>
      <c r="G29" s="47"/>
      <c r="H29" s="51">
        <f t="shared" si="3"/>
        <v>0</v>
      </c>
      <c r="I29" s="49">
        <f t="shared" si="4"/>
        <v>0</v>
      </c>
      <c r="J29" s="50">
        <f t="shared" si="5"/>
        <v>0</v>
      </c>
      <c r="K29" s="50"/>
      <c r="L29" s="105"/>
    </row>
    <row r="30" spans="1:12" s="12" customFormat="1" ht="17.75" customHeight="1">
      <c r="A30" s="46"/>
      <c r="B30" s="45">
        <v>16</v>
      </c>
      <c r="C30" s="90" t="s">
        <v>49</v>
      </c>
      <c r="D30" s="92" t="s">
        <v>12</v>
      </c>
      <c r="E30" s="117">
        <v>4100</v>
      </c>
      <c r="F30" s="25"/>
      <c r="G30" s="47"/>
      <c r="H30" s="51">
        <f t="shared" si="3"/>
        <v>0</v>
      </c>
      <c r="I30" s="49">
        <f t="shared" si="4"/>
        <v>0</v>
      </c>
      <c r="J30" s="50">
        <f t="shared" si="5"/>
        <v>0</v>
      </c>
      <c r="K30" s="50"/>
      <c r="L30" s="104"/>
    </row>
    <row r="31" spans="1:12" s="12" customFormat="1" ht="17.75" customHeight="1">
      <c r="A31" s="46"/>
      <c r="B31" s="45">
        <v>17</v>
      </c>
      <c r="C31" s="90" t="s">
        <v>50</v>
      </c>
      <c r="D31" s="92" t="s">
        <v>12</v>
      </c>
      <c r="E31" s="117">
        <v>10</v>
      </c>
      <c r="F31" s="25"/>
      <c r="G31" s="47"/>
      <c r="H31" s="51">
        <f t="shared" si="3"/>
        <v>0</v>
      </c>
      <c r="I31" s="49">
        <f t="shared" si="4"/>
        <v>0</v>
      </c>
      <c r="J31" s="50">
        <f t="shared" si="5"/>
        <v>0</v>
      </c>
      <c r="K31" s="50"/>
      <c r="L31" s="104"/>
    </row>
    <row r="32" spans="1:12" s="12" customFormat="1" ht="17.75" customHeight="1">
      <c r="A32" s="46"/>
      <c r="B32" s="45">
        <v>18</v>
      </c>
      <c r="C32" s="90" t="s">
        <v>61</v>
      </c>
      <c r="D32" s="92" t="s">
        <v>12</v>
      </c>
      <c r="E32" s="117">
        <v>100</v>
      </c>
      <c r="F32" s="25"/>
      <c r="G32" s="47"/>
      <c r="H32" s="51">
        <f t="shared" si="3"/>
        <v>0</v>
      </c>
      <c r="I32" s="49">
        <f t="shared" si="4"/>
        <v>0</v>
      </c>
      <c r="J32" s="50">
        <f t="shared" si="5"/>
        <v>0</v>
      </c>
      <c r="K32" s="50"/>
      <c r="L32" s="105"/>
    </row>
    <row r="33" spans="1:12" s="12" customFormat="1" ht="17.75" customHeight="1">
      <c r="A33" s="46"/>
      <c r="B33" s="45">
        <v>19</v>
      </c>
      <c r="C33" s="90" t="s">
        <v>13</v>
      </c>
      <c r="D33" s="92" t="s">
        <v>12</v>
      </c>
      <c r="E33" s="118">
        <v>400</v>
      </c>
      <c r="F33" s="25"/>
      <c r="G33" s="47"/>
      <c r="H33" s="51">
        <f t="shared" si="3"/>
        <v>0</v>
      </c>
      <c r="I33" s="49">
        <f t="shared" si="4"/>
        <v>0</v>
      </c>
      <c r="J33" s="50">
        <f t="shared" si="5"/>
        <v>0</v>
      </c>
      <c r="K33" s="50"/>
      <c r="L33" s="106"/>
    </row>
    <row r="34" spans="1:12" s="12" customFormat="1" ht="17.75" customHeight="1">
      <c r="A34" s="46"/>
      <c r="B34" s="45">
        <v>20</v>
      </c>
      <c r="C34" s="90" t="s">
        <v>62</v>
      </c>
      <c r="D34" s="92" t="s">
        <v>12</v>
      </c>
      <c r="E34" s="117">
        <v>1700</v>
      </c>
      <c r="F34" s="39"/>
      <c r="G34" s="48"/>
      <c r="H34" s="51">
        <f t="shared" si="3"/>
        <v>0</v>
      </c>
      <c r="I34" s="49">
        <f t="shared" si="4"/>
        <v>0</v>
      </c>
      <c r="J34" s="50">
        <f t="shared" si="5"/>
        <v>0</v>
      </c>
      <c r="K34" s="50"/>
      <c r="L34" s="94"/>
    </row>
    <row r="35" spans="1:12" s="12" customFormat="1" ht="17.75" customHeight="1">
      <c r="A35" s="46"/>
      <c r="B35" s="45">
        <v>21</v>
      </c>
      <c r="C35" s="90" t="s">
        <v>63</v>
      </c>
      <c r="D35" s="92" t="s">
        <v>7</v>
      </c>
      <c r="E35" s="117">
        <v>10</v>
      </c>
      <c r="F35" s="39"/>
      <c r="G35" s="48"/>
      <c r="H35" s="51">
        <f>+(F35*G35)+F35</f>
        <v>0</v>
      </c>
      <c r="I35" s="49">
        <f t="shared" si="1"/>
        <v>0</v>
      </c>
      <c r="J35" s="50">
        <f t="shared" ref="J35:J40" si="6">+E35*H35</f>
        <v>0</v>
      </c>
      <c r="K35" s="50"/>
      <c r="L35" s="107"/>
    </row>
    <row r="36" spans="1:12" s="12" customFormat="1" ht="17.75" customHeight="1">
      <c r="A36" s="46"/>
      <c r="B36" s="45">
        <v>22</v>
      </c>
      <c r="C36" s="90" t="s">
        <v>81</v>
      </c>
      <c r="D36" s="92" t="s">
        <v>12</v>
      </c>
      <c r="E36" s="117">
        <v>500</v>
      </c>
      <c r="F36" s="39"/>
      <c r="G36" s="48"/>
      <c r="H36" s="51">
        <f t="shared" si="0"/>
        <v>0</v>
      </c>
      <c r="I36" s="49">
        <f t="shared" si="1"/>
        <v>0</v>
      </c>
      <c r="J36" s="50">
        <f t="shared" si="6"/>
        <v>0</v>
      </c>
      <c r="K36" s="50"/>
      <c r="L36" s="108"/>
    </row>
    <row r="37" spans="1:12" s="12" customFormat="1" ht="28.5" customHeight="1">
      <c r="A37" s="46"/>
      <c r="B37" s="45">
        <v>23</v>
      </c>
      <c r="C37" s="90" t="s">
        <v>14</v>
      </c>
      <c r="D37" s="92" t="s">
        <v>12</v>
      </c>
      <c r="E37" s="118">
        <v>155</v>
      </c>
      <c r="F37" s="39"/>
      <c r="G37" s="48"/>
      <c r="H37" s="51">
        <f t="shared" si="0"/>
        <v>0</v>
      </c>
      <c r="I37" s="49">
        <f t="shared" si="1"/>
        <v>0</v>
      </c>
      <c r="J37" s="50">
        <f t="shared" si="6"/>
        <v>0</v>
      </c>
      <c r="K37" s="50"/>
      <c r="L37" s="109"/>
    </row>
    <row r="38" spans="1:12" s="12" customFormat="1" ht="17.75" customHeight="1">
      <c r="A38" s="46"/>
      <c r="B38" s="45">
        <v>24</v>
      </c>
      <c r="C38" s="90" t="s">
        <v>15</v>
      </c>
      <c r="D38" s="92" t="s">
        <v>12</v>
      </c>
      <c r="E38" s="117">
        <v>100</v>
      </c>
      <c r="F38" s="25"/>
      <c r="G38" s="47"/>
      <c r="H38" s="51">
        <f t="shared" si="0"/>
        <v>0</v>
      </c>
      <c r="I38" s="49">
        <f t="shared" si="1"/>
        <v>0</v>
      </c>
      <c r="J38" s="50">
        <f t="shared" si="6"/>
        <v>0</v>
      </c>
      <c r="K38" s="50"/>
      <c r="L38" s="108"/>
    </row>
    <row r="39" spans="1:12" s="12" customFormat="1" ht="17.75" customHeight="1">
      <c r="B39" s="94">
        <v>25</v>
      </c>
      <c r="C39" s="95" t="s">
        <v>51</v>
      </c>
      <c r="D39" s="64" t="s">
        <v>12</v>
      </c>
      <c r="E39" s="119">
        <v>7000</v>
      </c>
      <c r="F39" s="44"/>
      <c r="G39" s="96"/>
      <c r="H39" s="97">
        <f>+(F39*G39)+F39</f>
        <v>0</v>
      </c>
      <c r="I39" s="40">
        <f t="shared" si="1"/>
        <v>0</v>
      </c>
      <c r="J39" s="50">
        <f t="shared" si="6"/>
        <v>0</v>
      </c>
      <c r="K39" s="71"/>
      <c r="L39" s="110"/>
    </row>
    <row r="40" spans="1:12" s="12" customFormat="1" ht="17.75" customHeight="1" thickBot="1">
      <c r="B40" s="100">
        <v>26</v>
      </c>
      <c r="C40" s="91" t="s">
        <v>42</v>
      </c>
      <c r="D40" s="74" t="s">
        <v>12</v>
      </c>
      <c r="E40" s="120">
        <v>400</v>
      </c>
      <c r="F40" s="89"/>
      <c r="G40" s="93"/>
      <c r="H40" s="98">
        <v>0</v>
      </c>
      <c r="I40" s="41">
        <f t="shared" si="1"/>
        <v>0</v>
      </c>
      <c r="J40" s="71">
        <f t="shared" si="6"/>
        <v>0</v>
      </c>
      <c r="K40" s="71"/>
      <c r="L40" s="111"/>
    </row>
    <row r="41" spans="1:12" s="12" customFormat="1" ht="25.5" customHeight="1" thickTop="1" thickBot="1">
      <c r="B41" s="122"/>
      <c r="C41" s="122" t="s">
        <v>35</v>
      </c>
      <c r="D41" s="122"/>
      <c r="E41" s="122"/>
      <c r="F41" s="122"/>
      <c r="G41" s="122"/>
      <c r="H41" s="122"/>
      <c r="I41" s="128">
        <f>SUM(I15:I40)</f>
        <v>0</v>
      </c>
      <c r="J41" s="128">
        <f>SUM(J15:J40)</f>
        <v>0</v>
      </c>
      <c r="K41" s="128"/>
      <c r="L41" s="122"/>
    </row>
    <row r="42" spans="1:12" s="12" customFormat="1" ht="15" customHeight="1" thickTop="1">
      <c r="B42"/>
      <c r="C42"/>
      <c r="D42"/>
      <c r="E42"/>
      <c r="L42"/>
    </row>
    <row r="43" spans="1:12" s="12" customFormat="1" ht="15" customHeight="1">
      <c r="B43"/>
      <c r="C43" s="9" t="s">
        <v>8</v>
      </c>
      <c r="D43" s="10" t="s">
        <v>9</v>
      </c>
      <c r="E43" s="1" t="s">
        <v>10</v>
      </c>
      <c r="L43" s="1"/>
    </row>
    <row r="44" spans="1:12" s="12" customFormat="1" ht="15" customHeight="1">
      <c r="B44"/>
      <c r="C44" s="14"/>
      <c r="D44" s="8"/>
      <c r="E44" s="1"/>
      <c r="L44" s="1"/>
    </row>
    <row r="45" spans="1:12" s="12" customFormat="1" ht="15" customHeight="1">
      <c r="B45"/>
      <c r="C45" s="22" t="s">
        <v>21</v>
      </c>
      <c r="D45" s="8"/>
      <c r="E45" s="1"/>
      <c r="L45" s="1"/>
    </row>
    <row r="46" spans="1:12" s="12" customFormat="1" ht="15" customHeight="1">
      <c r="B46"/>
      <c r="C46" s="21" t="s">
        <v>23</v>
      </c>
      <c r="D46" s="8"/>
      <c r="E46" s="1"/>
      <c r="L46" s="1"/>
    </row>
    <row r="47" spans="1:12" s="12" customFormat="1" ht="15.75" customHeight="1">
      <c r="B47"/>
      <c r="C47" t="s">
        <v>22</v>
      </c>
      <c r="D47" s="8"/>
      <c r="E47" s="1"/>
      <c r="L47" s="1"/>
    </row>
    <row r="48" spans="1:12" s="12" customFormat="1" ht="15" customHeight="1">
      <c r="B48"/>
      <c r="C48" s="23" t="s">
        <v>24</v>
      </c>
      <c r="D48" s="8"/>
      <c r="E48" s="1"/>
      <c r="L48" s="1"/>
    </row>
    <row r="49" spans="2:12" s="12" customFormat="1" ht="15" customHeight="1">
      <c r="B49"/>
      <c r="C49" s="102" t="s">
        <v>52</v>
      </c>
      <c r="D49" s="103"/>
      <c r="E49" s="1"/>
      <c r="L49" s="1"/>
    </row>
    <row r="50" spans="2:12" s="12" customFormat="1" ht="15.75" customHeight="1">
      <c r="B50"/>
      <c r="C50" t="s">
        <v>86</v>
      </c>
      <c r="D50"/>
      <c r="E50"/>
      <c r="L50"/>
    </row>
    <row r="51" spans="2:12" s="12" customFormat="1" ht="15.75" customHeight="1">
      <c r="B51"/>
      <c r="C51" s="142" t="s">
        <v>20</v>
      </c>
      <c r="D51" s="142"/>
      <c r="E51" s="142"/>
      <c r="F51" s="142"/>
      <c r="G51" s="142"/>
      <c r="H51" s="142"/>
      <c r="I51" s="142"/>
    </row>
    <row r="52" spans="2:12" s="12" customFormat="1" ht="14.25" customHeight="1">
      <c r="B52"/>
      <c r="C52"/>
      <c r="D52"/>
      <c r="E52"/>
      <c r="L52"/>
    </row>
    <row r="53" spans="2:12" s="12" customFormat="1" ht="16.5" customHeight="1">
      <c r="B53"/>
      <c r="C53"/>
      <c r="D53"/>
      <c r="E53"/>
      <c r="L53"/>
    </row>
    <row r="54" spans="2:12" s="12" customFormat="1" ht="12.75" customHeight="1">
      <c r="B54"/>
      <c r="C54"/>
      <c r="D54"/>
      <c r="E54"/>
      <c r="F54"/>
      <c r="L54"/>
    </row>
    <row r="55" spans="2:12" s="12" customFormat="1" ht="14.25" customHeight="1">
      <c r="B55"/>
      <c r="C55" t="s">
        <v>11</v>
      </c>
      <c r="D55"/>
      <c r="E55"/>
      <c r="H55" t="s">
        <v>36</v>
      </c>
      <c r="L55"/>
    </row>
    <row r="56" spans="2:12" ht="16.5" customHeight="1">
      <c r="F56" s="12"/>
    </row>
    <row r="57" spans="2:12">
      <c r="F57" s="12"/>
    </row>
  </sheetData>
  <sortState xmlns:xlrd2="http://schemas.microsoft.com/office/spreadsheetml/2017/richdata2" ref="C16:E36">
    <sortCondition ref="C15"/>
  </sortState>
  <mergeCells count="2">
    <mergeCell ref="B9:H9"/>
    <mergeCell ref="C51:I51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B1:L33"/>
  <sheetViews>
    <sheetView zoomScale="90" zoomScaleNormal="90" workbookViewId="0">
      <selection activeCell="C15" sqref="C15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73.33203125" customWidth="1"/>
    <col min="5" max="5" width="15.83203125" customWidth="1"/>
    <col min="6" max="6" width="15.6640625" customWidth="1"/>
    <col min="7" max="7" width="11" customWidth="1"/>
    <col min="8" max="8" width="15" customWidth="1"/>
    <col min="9" max="11" width="21" customWidth="1"/>
    <col min="12" max="12" width="15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2">
      <c r="C1" s="27" t="s">
        <v>27</v>
      </c>
      <c r="J1" t="s">
        <v>75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141" t="s">
        <v>4</v>
      </c>
      <c r="C9" s="141"/>
      <c r="D9" s="141"/>
      <c r="E9" s="141"/>
    </row>
    <row r="10" spans="2:12" s="2" customFormat="1" ht="13">
      <c r="C10" s="4"/>
    </row>
    <row r="11" spans="2:12" s="2" customFormat="1" ht="13">
      <c r="C11" s="1" t="s">
        <v>77</v>
      </c>
    </row>
    <row r="12" spans="2:12" s="2" customFormat="1" ht="13">
      <c r="C12" s="1"/>
    </row>
    <row r="13" spans="2:12" ht="16" thickBot="1">
      <c r="C13" s="2"/>
      <c r="J13" s="35"/>
    </row>
    <row r="14" spans="2:12" ht="25.5" customHeight="1" thickTop="1" thickBot="1">
      <c r="B14" s="122" t="s">
        <v>31</v>
      </c>
      <c r="C14" s="127" t="s">
        <v>5</v>
      </c>
      <c r="D14" s="122" t="s">
        <v>6</v>
      </c>
      <c r="E14" s="122" t="s">
        <v>32</v>
      </c>
      <c r="F14" s="122" t="s">
        <v>28</v>
      </c>
      <c r="G14" s="122" t="s">
        <v>34</v>
      </c>
      <c r="H14" s="122" t="s">
        <v>29</v>
      </c>
      <c r="I14" s="122" t="s">
        <v>33</v>
      </c>
      <c r="J14" s="135" t="s">
        <v>30</v>
      </c>
      <c r="K14" s="135" t="s">
        <v>87</v>
      </c>
      <c r="L14" s="122" t="s">
        <v>53</v>
      </c>
    </row>
    <row r="15" spans="2:12" ht="17.75" customHeight="1" thickTop="1">
      <c r="B15" s="63"/>
      <c r="C15" s="139" t="s">
        <v>18</v>
      </c>
      <c r="D15" s="24"/>
      <c r="E15" s="11"/>
      <c r="F15" s="6"/>
      <c r="G15" s="32"/>
      <c r="H15" s="54"/>
      <c r="I15" s="62"/>
      <c r="J15" s="49"/>
      <c r="K15" s="49"/>
      <c r="L15" s="112"/>
    </row>
    <row r="16" spans="2:12" ht="17.75" customHeight="1">
      <c r="B16" s="52">
        <v>1</v>
      </c>
      <c r="C16" s="59" t="s">
        <v>83</v>
      </c>
      <c r="D16" s="75" t="s">
        <v>7</v>
      </c>
      <c r="E16" s="76">
        <v>1300</v>
      </c>
      <c r="F16" s="6"/>
      <c r="G16" s="32"/>
      <c r="H16" s="66">
        <f>+(F16*G16)+F16</f>
        <v>0</v>
      </c>
      <c r="I16" s="40">
        <f>+E16*F16</f>
        <v>0</v>
      </c>
      <c r="J16" s="49">
        <f>+E16*H16</f>
        <v>0</v>
      </c>
      <c r="K16" s="49"/>
      <c r="L16" s="114"/>
    </row>
    <row r="17" spans="2:12" ht="29.25" customHeight="1">
      <c r="B17" s="52">
        <v>2</v>
      </c>
      <c r="C17" s="59" t="s">
        <v>44</v>
      </c>
      <c r="D17" s="15" t="s">
        <v>7</v>
      </c>
      <c r="E17" s="29">
        <v>920</v>
      </c>
      <c r="F17" s="6"/>
      <c r="G17" s="32"/>
      <c r="H17" s="60">
        <f>+(F17*G17)+F17</f>
        <v>0</v>
      </c>
      <c r="I17" s="42">
        <f>+E17*F17</f>
        <v>0</v>
      </c>
      <c r="J17" s="49">
        <f>+E17*H17</f>
        <v>0</v>
      </c>
      <c r="K17" s="49"/>
      <c r="L17" s="105"/>
    </row>
    <row r="18" spans="2:12" ht="17.75" customHeight="1">
      <c r="B18" s="55">
        <v>3</v>
      </c>
      <c r="C18" s="57" t="s">
        <v>45</v>
      </c>
      <c r="D18" s="64" t="s">
        <v>7</v>
      </c>
      <c r="E18" s="33">
        <v>300</v>
      </c>
      <c r="F18" s="26"/>
      <c r="G18" s="34"/>
      <c r="H18" s="60">
        <f>+(F18*G18)+F18</f>
        <v>0</v>
      </c>
      <c r="I18" s="50">
        <f>+E18*F18</f>
        <v>0</v>
      </c>
      <c r="J18" s="61">
        <f>+E18*H18</f>
        <v>0</v>
      </c>
      <c r="K18" s="61"/>
      <c r="L18" s="113"/>
    </row>
    <row r="19" spans="2:12" ht="17.75" customHeight="1" thickBot="1">
      <c r="B19" s="53">
        <v>4</v>
      </c>
      <c r="C19" s="58" t="s">
        <v>82</v>
      </c>
      <c r="D19" s="70" t="s">
        <v>7</v>
      </c>
      <c r="E19" s="36">
        <v>308</v>
      </c>
      <c r="F19" s="37"/>
      <c r="G19" s="34"/>
      <c r="H19" s="66">
        <f>+(F19*G19)+F19</f>
        <v>0</v>
      </c>
      <c r="I19" s="56">
        <f>+E19*F19</f>
        <v>0</v>
      </c>
      <c r="J19" s="41">
        <f>+E19*H19</f>
        <v>0</v>
      </c>
      <c r="K19" s="41"/>
      <c r="L19" s="100"/>
    </row>
    <row r="20" spans="2:12" ht="25.5" customHeight="1" thickTop="1" thickBot="1">
      <c r="B20" s="123"/>
      <c r="C20" s="124" t="s">
        <v>35</v>
      </c>
      <c r="D20" s="130"/>
      <c r="E20" s="130"/>
      <c r="F20" s="125"/>
      <c r="G20" s="125"/>
      <c r="H20" s="125"/>
      <c r="I20" s="129">
        <f>SUM(I15:I18)</f>
        <v>0</v>
      </c>
      <c r="J20" s="133">
        <f>SUM(J15:J18)</f>
        <v>0</v>
      </c>
      <c r="K20" s="133"/>
      <c r="L20" s="130"/>
    </row>
    <row r="21" spans="2:12" ht="16" thickTop="1"/>
    <row r="22" spans="2:12">
      <c r="C22" s="7"/>
      <c r="D22" s="7"/>
      <c r="E22" s="7"/>
      <c r="L22" s="7"/>
    </row>
    <row r="23" spans="2:12">
      <c r="C23" s="16" t="s">
        <v>16</v>
      </c>
      <c r="D23" s="17"/>
      <c r="E23" s="18"/>
      <c r="L23" s="18"/>
    </row>
    <row r="24" spans="2:12">
      <c r="C24" s="16"/>
      <c r="D24" s="17"/>
      <c r="E24" s="18"/>
      <c r="L24" s="18"/>
    </row>
    <row r="25" spans="2:12">
      <c r="C25" s="16" t="s">
        <v>21</v>
      </c>
      <c r="D25" s="17"/>
      <c r="E25" s="18"/>
      <c r="L25" s="18"/>
    </row>
    <row r="26" spans="2:12">
      <c r="C26" s="21" t="s">
        <v>23</v>
      </c>
      <c r="D26" s="8"/>
      <c r="E26" s="1"/>
      <c r="L26" s="1"/>
    </row>
    <row r="27" spans="2:12">
      <c r="C27" t="s">
        <v>22</v>
      </c>
      <c r="D27" s="8"/>
      <c r="E27" s="1"/>
      <c r="L27" s="1"/>
    </row>
    <row r="28" spans="2:12">
      <c r="C28" s="142" t="s">
        <v>20</v>
      </c>
      <c r="D28" s="142"/>
      <c r="E28" s="142"/>
      <c r="F28" s="142"/>
      <c r="G28" s="142"/>
      <c r="H28" s="142"/>
    </row>
    <row r="30" spans="2:12">
      <c r="C30" s="9" t="s">
        <v>8</v>
      </c>
      <c r="D30" s="10" t="s">
        <v>17</v>
      </c>
      <c r="E30" s="1" t="s">
        <v>10</v>
      </c>
      <c r="L30" s="1"/>
    </row>
    <row r="33" spans="3:9">
      <c r="C33" t="s">
        <v>11</v>
      </c>
      <c r="I33" t="s">
        <v>36</v>
      </c>
    </row>
  </sheetData>
  <sortState xmlns:xlrd2="http://schemas.microsoft.com/office/spreadsheetml/2017/richdata2" ref="C16:E18">
    <sortCondition ref="C15"/>
  </sortState>
  <mergeCells count="2">
    <mergeCell ref="B9:E9"/>
    <mergeCell ref="C28:H28"/>
  </mergeCells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B1:N42"/>
  <sheetViews>
    <sheetView zoomScale="90" zoomScaleNormal="90" workbookViewId="0">
      <selection activeCell="E22" sqref="E2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33.5" customWidth="1"/>
    <col min="5" max="5" width="15.83203125" customWidth="1"/>
    <col min="6" max="6" width="15.6640625" customWidth="1"/>
    <col min="7" max="7" width="11.6640625" customWidth="1"/>
    <col min="8" max="8" width="15.6640625" customWidth="1"/>
    <col min="9" max="9" width="20.83203125" customWidth="1"/>
    <col min="10" max="13" width="21" customWidth="1"/>
    <col min="14" max="14" width="22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27" t="s">
        <v>27</v>
      </c>
      <c r="J1" t="s">
        <v>38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141" t="s">
        <v>4</v>
      </c>
      <c r="C9" s="141"/>
      <c r="D9" s="141"/>
      <c r="E9" s="141"/>
    </row>
    <row r="10" spans="2:14" s="2" customFormat="1" ht="13">
      <c r="C10" s="4"/>
    </row>
    <row r="11" spans="2:14" s="2" customFormat="1" ht="13">
      <c r="C11" s="1" t="s">
        <v>78</v>
      </c>
    </row>
    <row r="12" spans="2:14" s="2" customFormat="1" ht="13">
      <c r="C12" s="1"/>
    </row>
    <row r="13" spans="2:14" ht="16" thickBot="1">
      <c r="C13" s="2"/>
      <c r="J13" s="35"/>
    </row>
    <row r="14" spans="2:14" ht="25.5" customHeight="1" thickTop="1" thickBot="1">
      <c r="B14" s="122" t="s">
        <v>31</v>
      </c>
      <c r="C14" s="127" t="s">
        <v>5</v>
      </c>
      <c r="D14" s="122" t="s">
        <v>6</v>
      </c>
      <c r="E14" s="122" t="s">
        <v>32</v>
      </c>
      <c r="F14" s="122" t="s">
        <v>28</v>
      </c>
      <c r="G14" s="122" t="s">
        <v>34</v>
      </c>
      <c r="H14" s="122" t="s">
        <v>29</v>
      </c>
      <c r="I14" s="127" t="s">
        <v>33</v>
      </c>
      <c r="J14" s="135" t="s">
        <v>30</v>
      </c>
      <c r="K14" s="135" t="s">
        <v>87</v>
      </c>
      <c r="L14" s="122" t="s">
        <v>53</v>
      </c>
      <c r="M14" s="132" t="s">
        <v>76</v>
      </c>
      <c r="N14" s="122" t="s">
        <v>84</v>
      </c>
    </row>
    <row r="15" spans="2:14" s="20" customFormat="1" ht="17.75" customHeight="1" thickTop="1">
      <c r="B15" s="63">
        <v>1</v>
      </c>
      <c r="C15" s="81" t="s">
        <v>64</v>
      </c>
      <c r="D15" s="80" t="s">
        <v>7</v>
      </c>
      <c r="E15" s="31">
        <v>24</v>
      </c>
      <c r="F15" s="30"/>
      <c r="G15" s="67"/>
      <c r="H15" s="69">
        <f>+(F15*G15)+F15</f>
        <v>0</v>
      </c>
      <c r="I15" s="83">
        <f>+E15*F15</f>
        <v>0</v>
      </c>
      <c r="J15" s="85">
        <f>+E15*H15</f>
        <v>0</v>
      </c>
      <c r="K15" s="121"/>
      <c r="L15" s="121"/>
      <c r="M15" s="121"/>
      <c r="N15" s="115"/>
    </row>
    <row r="16" spans="2:14" ht="17.75" customHeight="1">
      <c r="B16" s="52">
        <v>2</v>
      </c>
      <c r="C16" s="59" t="s">
        <v>85</v>
      </c>
      <c r="D16" s="19" t="s">
        <v>7</v>
      </c>
      <c r="E16" s="5">
        <v>120</v>
      </c>
      <c r="F16" s="6"/>
      <c r="G16" s="32"/>
      <c r="H16" s="69">
        <f t="shared" ref="H16:H28" si="0">+(F16*G16)+F16</f>
        <v>0</v>
      </c>
      <c r="I16" s="84">
        <f t="shared" ref="I16:I28" si="1">+E16*F16</f>
        <v>0</v>
      </c>
      <c r="J16" s="86">
        <f t="shared" ref="J16:J28" si="2">+E16*H16</f>
        <v>0</v>
      </c>
      <c r="K16" s="86"/>
      <c r="L16" s="86"/>
      <c r="M16" s="86"/>
      <c r="N16" s="94"/>
    </row>
    <row r="17" spans="2:14" ht="17.75" customHeight="1">
      <c r="B17" s="52">
        <v>3</v>
      </c>
      <c r="C17" s="72" t="s">
        <v>65</v>
      </c>
      <c r="D17" s="15" t="s">
        <v>7</v>
      </c>
      <c r="E17" s="29">
        <v>740</v>
      </c>
      <c r="F17" s="6"/>
      <c r="G17" s="32"/>
      <c r="H17" s="69">
        <f t="shared" si="0"/>
        <v>0</v>
      </c>
      <c r="I17" s="84">
        <f t="shared" si="1"/>
        <v>0</v>
      </c>
      <c r="J17" s="87">
        <f t="shared" si="2"/>
        <v>0</v>
      </c>
      <c r="K17" s="87"/>
      <c r="L17" s="87"/>
      <c r="M17" s="87"/>
      <c r="N17" s="105"/>
    </row>
    <row r="18" spans="2:14" ht="17.75" customHeight="1">
      <c r="B18" s="52">
        <v>4</v>
      </c>
      <c r="C18" s="72" t="s">
        <v>66</v>
      </c>
      <c r="D18" s="15" t="s">
        <v>7</v>
      </c>
      <c r="E18" s="28">
        <v>275</v>
      </c>
      <c r="F18" s="6"/>
      <c r="G18" s="32"/>
      <c r="H18" s="69">
        <f t="shared" si="0"/>
        <v>0</v>
      </c>
      <c r="I18" s="86">
        <f t="shared" si="1"/>
        <v>0</v>
      </c>
      <c r="J18" s="84">
        <f t="shared" si="2"/>
        <v>0</v>
      </c>
      <c r="K18" s="84"/>
      <c r="L18" s="84"/>
      <c r="M18" s="84"/>
      <c r="N18" s="94"/>
    </row>
    <row r="19" spans="2:14" ht="17.75" customHeight="1">
      <c r="B19" s="52">
        <v>5</v>
      </c>
      <c r="C19" s="77" t="s">
        <v>67</v>
      </c>
      <c r="D19" s="15" t="s">
        <v>7</v>
      </c>
      <c r="E19" s="28">
        <v>35</v>
      </c>
      <c r="F19" s="6"/>
      <c r="G19" s="32"/>
      <c r="H19" s="69">
        <f t="shared" si="0"/>
        <v>0</v>
      </c>
      <c r="I19" s="87">
        <f t="shared" si="1"/>
        <v>0</v>
      </c>
      <c r="J19" s="84">
        <f t="shared" si="2"/>
        <v>0</v>
      </c>
      <c r="K19" s="84"/>
      <c r="L19" s="84"/>
      <c r="M19" s="84"/>
      <c r="N19" s="94"/>
    </row>
    <row r="20" spans="2:14" ht="17.75" customHeight="1">
      <c r="B20" s="52"/>
      <c r="C20" s="140" t="s">
        <v>68</v>
      </c>
      <c r="D20" s="15"/>
      <c r="E20" s="28"/>
      <c r="F20" s="6"/>
      <c r="G20" s="32"/>
      <c r="H20" s="69"/>
      <c r="I20" s="86"/>
      <c r="J20" s="84"/>
      <c r="K20" s="84"/>
      <c r="L20" s="84"/>
      <c r="M20" s="84"/>
      <c r="N20" s="94"/>
    </row>
    <row r="21" spans="2:14" ht="17.75" customHeight="1">
      <c r="B21" s="52">
        <v>6</v>
      </c>
      <c r="C21" s="72" t="s">
        <v>69</v>
      </c>
      <c r="D21" s="15" t="s">
        <v>7</v>
      </c>
      <c r="E21" s="28">
        <v>30</v>
      </c>
      <c r="F21" s="6"/>
      <c r="G21" s="32"/>
      <c r="H21" s="69">
        <f t="shared" si="0"/>
        <v>0</v>
      </c>
      <c r="I21" s="86">
        <f t="shared" si="1"/>
        <v>0</v>
      </c>
      <c r="J21" s="86">
        <f t="shared" si="2"/>
        <v>0</v>
      </c>
      <c r="K21" s="86"/>
      <c r="L21" s="86"/>
      <c r="M21" s="86"/>
      <c r="N21" s="94"/>
    </row>
    <row r="22" spans="2:14" ht="17.75" customHeight="1">
      <c r="B22" s="52">
        <v>7</v>
      </c>
      <c r="C22" s="72" t="s">
        <v>70</v>
      </c>
      <c r="D22" s="15" t="s">
        <v>7</v>
      </c>
      <c r="E22" s="28">
        <v>200</v>
      </c>
      <c r="F22" s="6"/>
      <c r="G22" s="32"/>
      <c r="H22" s="69">
        <f t="shared" si="0"/>
        <v>0</v>
      </c>
      <c r="I22" s="87">
        <f t="shared" si="1"/>
        <v>0</v>
      </c>
      <c r="J22" s="87">
        <f t="shared" si="2"/>
        <v>0</v>
      </c>
      <c r="K22" s="87"/>
      <c r="L22" s="87"/>
      <c r="M22" s="87"/>
      <c r="N22" s="94"/>
    </row>
    <row r="23" spans="2:14" ht="17.75" customHeight="1">
      <c r="B23" s="52">
        <v>8</v>
      </c>
      <c r="C23" s="72" t="s">
        <v>71</v>
      </c>
      <c r="D23" s="15" t="s">
        <v>7</v>
      </c>
      <c r="E23" s="28">
        <v>20</v>
      </c>
      <c r="F23" s="6"/>
      <c r="G23" s="32"/>
      <c r="H23" s="69">
        <f t="shared" si="0"/>
        <v>0</v>
      </c>
      <c r="I23" s="86">
        <f t="shared" si="1"/>
        <v>0</v>
      </c>
      <c r="J23" s="86">
        <f t="shared" si="2"/>
        <v>0</v>
      </c>
      <c r="K23" s="86"/>
      <c r="L23" s="86"/>
      <c r="M23" s="86"/>
      <c r="N23" s="94"/>
    </row>
    <row r="24" spans="2:14" ht="17.75" customHeight="1">
      <c r="B24" s="52">
        <v>9</v>
      </c>
      <c r="C24" s="72" t="s">
        <v>72</v>
      </c>
      <c r="D24" s="15" t="s">
        <v>7</v>
      </c>
      <c r="E24" s="28">
        <v>20</v>
      </c>
      <c r="F24" s="6"/>
      <c r="G24" s="32"/>
      <c r="H24" s="69">
        <f t="shared" si="0"/>
        <v>0</v>
      </c>
      <c r="I24" s="87">
        <f t="shared" si="1"/>
        <v>0</v>
      </c>
      <c r="J24" s="87">
        <f t="shared" si="2"/>
        <v>0</v>
      </c>
      <c r="K24" s="87"/>
      <c r="L24" s="87"/>
      <c r="M24" s="87"/>
      <c r="N24" s="94"/>
    </row>
    <row r="25" spans="2:14" ht="17.75" customHeight="1">
      <c r="B25" s="52">
        <v>10</v>
      </c>
      <c r="C25" s="78" t="s">
        <v>73</v>
      </c>
      <c r="D25" s="15" t="s">
        <v>7</v>
      </c>
      <c r="E25" s="29">
        <v>144</v>
      </c>
      <c r="F25" s="6"/>
      <c r="G25" s="32"/>
      <c r="H25" s="69">
        <f t="shared" si="0"/>
        <v>0</v>
      </c>
      <c r="I25" s="86">
        <f t="shared" si="1"/>
        <v>0</v>
      </c>
      <c r="J25" s="86">
        <f t="shared" si="2"/>
        <v>0</v>
      </c>
      <c r="K25" s="86"/>
      <c r="L25" s="86"/>
      <c r="M25" s="86"/>
      <c r="N25" s="105"/>
    </row>
    <row r="26" spans="2:14" ht="17.75" customHeight="1">
      <c r="B26" s="52">
        <v>11</v>
      </c>
      <c r="C26" s="99" t="s">
        <v>46</v>
      </c>
      <c r="D26" s="43" t="s">
        <v>7</v>
      </c>
      <c r="E26" s="73">
        <v>788</v>
      </c>
      <c r="F26" s="6"/>
      <c r="G26" s="32"/>
      <c r="H26" s="69">
        <f>+(F26*G26)+F26</f>
        <v>0</v>
      </c>
      <c r="I26" s="87">
        <f>+E26*F26</f>
        <v>0</v>
      </c>
      <c r="J26" s="87">
        <f>+E26*H26</f>
        <v>0</v>
      </c>
      <c r="K26" s="87"/>
      <c r="L26" s="87"/>
      <c r="M26" s="87"/>
      <c r="N26" s="110"/>
    </row>
    <row r="27" spans="2:14" ht="17.75" customHeight="1">
      <c r="B27" s="52">
        <v>12</v>
      </c>
      <c r="C27" s="99" t="s">
        <v>19</v>
      </c>
      <c r="D27" s="43" t="s">
        <v>7</v>
      </c>
      <c r="E27" s="73">
        <v>50</v>
      </c>
      <c r="F27" s="6"/>
      <c r="G27" s="32"/>
      <c r="H27" s="69">
        <f>+(F27*G27)+F27</f>
        <v>0</v>
      </c>
      <c r="I27" s="86">
        <f>+E27*F27</f>
        <v>0</v>
      </c>
      <c r="J27" s="86">
        <f>+E27*H27</f>
        <v>0</v>
      </c>
      <c r="K27" s="86"/>
      <c r="L27" s="86"/>
      <c r="M27" s="86"/>
      <c r="N27" s="110"/>
    </row>
    <row r="28" spans="2:14" ht="17.75" customHeight="1" thickBot="1">
      <c r="B28" s="52">
        <v>13</v>
      </c>
      <c r="C28" s="79" t="s">
        <v>74</v>
      </c>
      <c r="D28" s="70" t="s">
        <v>7</v>
      </c>
      <c r="E28" s="73">
        <v>1624</v>
      </c>
      <c r="F28" s="37"/>
      <c r="G28" s="38"/>
      <c r="H28" s="82">
        <f t="shared" si="0"/>
        <v>0</v>
      </c>
      <c r="I28" s="88">
        <f t="shared" si="1"/>
        <v>0</v>
      </c>
      <c r="J28" s="68">
        <f t="shared" si="2"/>
        <v>0</v>
      </c>
      <c r="K28" s="87"/>
      <c r="L28" s="87"/>
      <c r="M28" s="87"/>
      <c r="N28" s="110"/>
    </row>
    <row r="29" spans="2:14" ht="25.5" customHeight="1" thickTop="1" thickBot="1">
      <c r="B29" s="134"/>
      <c r="C29" s="124" t="s">
        <v>35</v>
      </c>
      <c r="D29" s="136"/>
      <c r="E29" s="131"/>
      <c r="F29" s="125"/>
      <c r="G29" s="125"/>
      <c r="H29" s="137"/>
      <c r="I29" s="138">
        <f>SUM(I15:I28)</f>
        <v>0</v>
      </c>
      <c r="J29" s="126">
        <f>SUM(J15:J28)</f>
        <v>0</v>
      </c>
      <c r="K29" s="126"/>
      <c r="L29" s="126"/>
      <c r="M29" s="126"/>
      <c r="N29" s="125"/>
    </row>
    <row r="30" spans="2:14" ht="16" thickTop="1"/>
    <row r="31" spans="2:14">
      <c r="C31" s="7"/>
      <c r="D31" s="7"/>
      <c r="E31" s="7"/>
      <c r="N31" s="7"/>
    </row>
    <row r="32" spans="2:14">
      <c r="C32" s="16" t="s">
        <v>16</v>
      </c>
      <c r="D32" s="17"/>
      <c r="E32" s="18"/>
      <c r="N32" s="18"/>
    </row>
    <row r="33" spans="3:14">
      <c r="C33" s="16"/>
      <c r="D33" s="17"/>
      <c r="E33" s="18"/>
      <c r="N33" s="18"/>
    </row>
    <row r="34" spans="3:14">
      <c r="C34" s="16" t="s">
        <v>25</v>
      </c>
      <c r="D34" s="17"/>
      <c r="E34" s="18"/>
      <c r="N34" s="18"/>
    </row>
    <row r="35" spans="3:14">
      <c r="C35" s="21" t="s">
        <v>23</v>
      </c>
      <c r="D35" s="8"/>
      <c r="E35" s="1"/>
      <c r="N35" s="1"/>
    </row>
    <row r="36" spans="3:14">
      <c r="C36" s="21" t="s">
        <v>26</v>
      </c>
      <c r="D36" s="8"/>
      <c r="E36" s="1"/>
      <c r="N36" s="1"/>
    </row>
    <row r="37" spans="3:14">
      <c r="C37" s="142" t="s">
        <v>20</v>
      </c>
      <c r="D37" s="142"/>
      <c r="E37" s="142"/>
      <c r="F37" s="142"/>
      <c r="G37" s="142"/>
      <c r="H37" s="142"/>
    </row>
    <row r="39" spans="3:14">
      <c r="C39" s="9" t="s">
        <v>8</v>
      </c>
      <c r="D39" s="10" t="s">
        <v>17</v>
      </c>
      <c r="E39" s="1" t="s">
        <v>10</v>
      </c>
      <c r="N39" s="1"/>
    </row>
    <row r="42" spans="3:14">
      <c r="C42" t="s">
        <v>11</v>
      </c>
      <c r="I42" t="s">
        <v>36</v>
      </c>
    </row>
  </sheetData>
  <sortState xmlns:xlrd2="http://schemas.microsoft.com/office/spreadsheetml/2017/richdata2" ref="C16:E28">
    <sortCondition ref="C15"/>
  </sortState>
  <mergeCells count="2">
    <mergeCell ref="B9:E9"/>
    <mergeCell ref="C37:H37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3.kruh</vt:lpstr>
      <vt:lpstr>14.testenine</vt:lpstr>
      <vt:lpstr>15.mlevski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Sinigoj</dc:creator>
  <cp:lastModifiedBy>Lana Ceric</cp:lastModifiedBy>
  <cp:lastPrinted>2024-03-26T07:17:47Z</cp:lastPrinted>
  <dcterms:created xsi:type="dcterms:W3CDTF">2016-03-02T08:19:11Z</dcterms:created>
  <dcterms:modified xsi:type="dcterms:W3CDTF">2024-04-19T12:54:30Z</dcterms:modified>
</cp:coreProperties>
</file>